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1_{C7F0D246-D587-4C3B-AD73-87E74C127EE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Sayfa1!$A$1:$AK$35</definedName>
    <definedName name="_xlnm.Print_Titles" localSheetId="0">Sayfa1!$2:$7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35" i="1" l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8" i="1"/>
  <c r="M13" i="1" l="1"/>
  <c r="K13" i="1"/>
  <c r="X25" i="1" l="1"/>
  <c r="X19" i="1" l="1"/>
  <c r="X24" i="1"/>
  <c r="M19" i="1"/>
  <c r="M25" i="1"/>
  <c r="K19" i="1"/>
  <c r="K25" i="1"/>
  <c r="M24" i="1"/>
  <c r="K24" i="1"/>
  <c r="X11" i="1"/>
  <c r="X12" i="1"/>
  <c r="M11" i="1"/>
  <c r="M12" i="1"/>
  <c r="K11" i="1"/>
  <c r="K12" i="1"/>
  <c r="X10" i="1"/>
  <c r="X9" i="1"/>
  <c r="X8" i="1"/>
  <c r="M8" i="1"/>
  <c r="M9" i="1"/>
  <c r="M10" i="1"/>
  <c r="K8" i="1"/>
  <c r="K9" i="1"/>
  <c r="K10" i="1"/>
  <c r="X34" i="1"/>
  <c r="X33" i="1"/>
  <c r="X32" i="1"/>
  <c r="X31" i="1"/>
  <c r="X28" i="1"/>
  <c r="X16" i="1"/>
  <c r="X27" i="1"/>
  <c r="X20" i="1"/>
  <c r="X30" i="1"/>
  <c r="X17" i="1"/>
  <c r="X18" i="1"/>
  <c r="X14" i="1"/>
  <c r="X29" i="1"/>
  <c r="X23" i="1"/>
  <c r="M23" i="1"/>
  <c r="M29" i="1"/>
  <c r="M14" i="1"/>
  <c r="M18" i="1"/>
  <c r="M17" i="1"/>
  <c r="M30" i="1"/>
  <c r="M20" i="1"/>
  <c r="M27" i="1"/>
  <c r="M16" i="1"/>
  <c r="M28" i="1"/>
  <c r="M32" i="1"/>
  <c r="M33" i="1"/>
  <c r="M34" i="1"/>
  <c r="K23" i="1"/>
  <c r="K29" i="1"/>
  <c r="K14" i="1"/>
  <c r="K18" i="1"/>
  <c r="K17" i="1"/>
  <c r="K30" i="1"/>
  <c r="K20" i="1"/>
  <c r="K27" i="1"/>
  <c r="K16" i="1"/>
  <c r="K28" i="1"/>
  <c r="K31" i="1"/>
  <c r="K32" i="1"/>
  <c r="K33" i="1"/>
  <c r="K34" i="1"/>
  <c r="K15" i="1"/>
  <c r="K26" i="1"/>
  <c r="K21" i="1"/>
  <c r="X15" i="1"/>
  <c r="X26" i="1"/>
  <c r="X21" i="1"/>
  <c r="M15" i="1"/>
  <c r="M26" i="1"/>
  <c r="M21" i="1"/>
  <c r="M22" i="1"/>
  <c r="K22" i="1"/>
  <c r="J35" i="1" l="1"/>
  <c r="N35" i="1"/>
  <c r="P35" i="1"/>
  <c r="Q35" i="1"/>
  <c r="R35" i="1"/>
  <c r="I35" i="1"/>
  <c r="X22" i="1"/>
  <c r="L35" i="1"/>
  <c r="S35" i="1" l="1"/>
</calcChain>
</file>

<file path=xl/sharedStrings.xml><?xml version="1.0" encoding="utf-8"?>
<sst xmlns="http://schemas.openxmlformats.org/spreadsheetml/2006/main" count="447" uniqueCount="145">
  <si>
    <t>SIRA 
NO</t>
  </si>
  <si>
    <t>İLÇE</t>
  </si>
  <si>
    <t>UZAKLIK</t>
  </si>
  <si>
    <t>MÜDÜRLÜĞE</t>
  </si>
  <si>
    <t>BAĞLI İLÇEYE</t>
  </si>
  <si>
    <t>BELEDİYE SINIR</t>
  </si>
  <si>
    <t>ALAN</t>
  </si>
  <si>
    <t>BİRİMİN
TOPLAM ALANI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</si>
  <si>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</si>
  <si>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</si>
  <si>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</si>
  <si>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</si>
  <si>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</si>
  <si>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</si>
  <si>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</si>
  <si>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</si>
  <si>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</si>
  <si>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</si>
  <si>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</si>
  <si>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</si>
  <si>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</si>
  <si>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</si>
  <si>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</si>
  <si>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</si>
  <si>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</si>
  <si>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</si>
  <si>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</si>
  <si>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</si>
  <si>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Kontrol Mühendisi</t>
  </si>
  <si>
    <t>…./…./……</t>
  </si>
  <si>
    <t>Bölge Müdürü</t>
  </si>
  <si>
    <t>KADASTRO GÜNCELLEME 
ALANI
…………
Köyü
…………
Mah .</t>
  </si>
  <si>
    <t>BELDE</t>
  </si>
  <si>
    <t>EK-1</t>
  </si>
  <si>
    <t>TOPLAM</t>
  </si>
  <si>
    <t xml:space="preserve">KADASTRO YÖNÜYLE 
İŞLEME TABİ KISMIN ALANI </t>
  </si>
  <si>
    <t>PARSEL SAYISI VE ORANLARI</t>
  </si>
  <si>
    <t>GEÇİCİ KOORDİNATLI
PARSELLER TOPLAM ALANI</t>
  </si>
  <si>
    <t>ORAN (%)</t>
  </si>
  <si>
    <t>İHALEYE ÇIKILACAK               TOPLAM ALAN
(21-22+23)</t>
  </si>
  <si>
    <t>YAPI YOĞUNLUĞU</t>
  </si>
  <si>
    <t xml:space="preserve"> İHALEYE ÇIKILACAK             TOPLAM PARSEL SAYISI (12+14+16-17+18)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</si>
  <si>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</si>
  <si>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</si>
  <si>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</si>
  <si>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</si>
  <si>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</si>
  <si>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</si>
  <si>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</si>
  <si>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</si>
  <si>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</si>
  <si>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</si>
  <si>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İLİ:NİĞDE</t>
  </si>
  <si>
    <t>BÖLGE MÜDÜRLÜĞÜ : KAYSERİ</t>
  </si>
  <si>
    <t>MERKEZ</t>
  </si>
  <si>
    <t>H</t>
  </si>
  <si>
    <t>F-K</t>
  </si>
  <si>
    <t>Y</t>
  </si>
  <si>
    <t>E</t>
  </si>
  <si>
    <t>ED-50</t>
  </si>
  <si>
    <t>A-P</t>
  </si>
  <si>
    <t>V</t>
  </si>
  <si>
    <t>D</t>
  </si>
  <si>
    <t>HASAKÖY</t>
  </si>
  <si>
    <t>KL-FOT</t>
  </si>
  <si>
    <t>ÇARIKLI</t>
  </si>
  <si>
    <t>ORHANLI</t>
  </si>
  <si>
    <t>HACIABDULLAH</t>
  </si>
  <si>
    <t>HÜYÜK</t>
  </si>
  <si>
    <t>TIRHAN</t>
  </si>
  <si>
    <t>AŞLAMA</t>
  </si>
  <si>
    <t>DİKİLİTAŞ</t>
  </si>
  <si>
    <t>ÇAYIRLI</t>
  </si>
  <si>
    <t>YAYLAYOLU</t>
  </si>
  <si>
    <t>GÖSTERLİ</t>
  </si>
  <si>
    <t>OVACIK</t>
  </si>
  <si>
    <t>ÇAVDARLI</t>
  </si>
  <si>
    <t>PINARCIK</t>
  </si>
  <si>
    <t>ULUKIŞLA</t>
  </si>
  <si>
    <t>ALTAY</t>
  </si>
  <si>
    <t>ÇANAKÇI</t>
  </si>
  <si>
    <t>ÇİFTEHAN</t>
  </si>
  <si>
    <t>KOZLUCA</t>
  </si>
  <si>
    <t>K</t>
  </si>
  <si>
    <t>İÇMELİ</t>
  </si>
  <si>
    <t>ALAY</t>
  </si>
  <si>
    <t>CUMHURİYET</t>
  </si>
  <si>
    <t>HÜRRİYET</t>
  </si>
  <si>
    <t>MİLLİYET</t>
  </si>
  <si>
    <t>BAĞLAMA</t>
  </si>
  <si>
    <t>KIRKPINAR</t>
  </si>
  <si>
    <t>FESLEĞEN</t>
  </si>
  <si>
    <t>KOYUNLU</t>
  </si>
  <si>
    <t>LOKAL</t>
  </si>
  <si>
    <t>KL</t>
  </si>
  <si>
    <t>Ç</t>
  </si>
  <si>
    <t xml:space="preserve">Toplulaştırma yapıldığından kısmen alınmıştır. </t>
  </si>
  <si>
    <t>2005 YILINDAN SONRA YAPILAN  ORMAN, 2B VE GEÇİCİ 8 ALANI</t>
  </si>
  <si>
    <t>LOKAL-  ED-50</t>
  </si>
  <si>
    <t>Nihal CENGİZ</t>
  </si>
  <si>
    <t>Mühendis</t>
  </si>
  <si>
    <t>Cemal Can OKYAY</t>
  </si>
  <si>
    <t xml:space="preserve">Mühendis </t>
  </si>
  <si>
    <t>Ali YILDIZ</t>
  </si>
  <si>
    <t>Kadastro Müdürü V.</t>
  </si>
  <si>
    <t>Yılmaz YAŞAR</t>
  </si>
  <si>
    <t xml:space="preserve">Toplulaştırma yapıldığından kısmen alınmıştır.  Her ne kadar Megsis'de geçici koordinatlı parsel sayısı 280 olarak görülse de aradaki farkın kontrole ihiyacı olması sebebiyle ihale kapsamına dahil edilmiştir.  </t>
  </si>
  <si>
    <t xml:space="preserve">Toplulaştırma yapıldığından kısmen alınmıştır.  Her ne kadar Megsis'de geçici koordinatlı parsel sayısı 294 olarak görülse de aradaki farkın kontrole ihiyacı olması sebebiyle ihale kapsamına dahil edilmiştir.  </t>
  </si>
  <si>
    <t xml:space="preserve">Toplulaştırma yapıldığından kısmen alınmıştır.  Her ne kadar Megsis'de geçici koordinatlı parsel sayısı 135 olarak görülse de aradaki farkın kontrole ihiyacı olması sebebiyle ihale kapsamına dahil edilmiştir.  </t>
  </si>
  <si>
    <t xml:space="preserve">Toplulaştırma yapıldığından kısmen alınmıştır.  Her ne kadar Megsis'de geçici koordinatlı parsel sayısı 409 olarak görülse de aradaki farkın kontrole ihiyacı olması sebebiyle ihale kapsamına dahil edilmiştir.  </t>
  </si>
  <si>
    <t xml:space="preserve">Toplulaştırma yapıldığından kısmen alınmıştır.  Her ne kadar Megsis'de geçici koordinatlı parsel sayısı 526 olarak görülse de aradaki farkın kontrole ihiyacı olması sebebiyle ihale kapsamına dahil edilmiştir.  </t>
  </si>
  <si>
    <t xml:space="preserve">Köye dönüştüğünden birleştirilmiştir. Her ne kadar Megsis'de geçici koordinatlı parsel sayısı 5116 olarak görülse de aradaki farkın kontrole ihiyacı olması sebebiyle ihale kapsamına dahil edilmiştir.   </t>
  </si>
  <si>
    <t xml:space="preserve">Toplulaştırma yapıldığından kısmen alınmıştır.  Her ne kadar Megsis'de geçici koordinatlı parsel sayısı 651 olarak görülse de aradaki farkın kontrole ihiyacı olması sebebiyle ihale kapsamına dahil edilmiştir.  </t>
  </si>
  <si>
    <t xml:space="preserve">Toplulaştırma yapıldığından kısmen alınmıştır.  Her ne kadar Megsis'de geçici koordinatlı parsel sayısı 394 olarak görülse de aradaki farkın kontrole ihiyacı olması sebebiyle ihale kapsamına dahil edilmiştir.  </t>
  </si>
  <si>
    <t xml:space="preserve">Toplulaştırma yapıldığından kısmen alınmıştır.  Her ne kadar Megsis'de geçici koordinatlı parsel sayısı 916 olarak görülse de aradaki farkın kontrole ihiyacı olması sebebiyle ihale kapsamına dahil edilmiştir.  </t>
  </si>
  <si>
    <t xml:space="preserve">Toplulaştırma yapıldığından kısmen alınmıştır.  Her ne kadar Megsis'de geçici koordinatlı parsel sayısı 1613 olarak görülse de aradaki farkın kontrole ihiyacı olması sebebiyle ihale kapsamına dahil edilmiştir.  </t>
  </si>
  <si>
    <t xml:space="preserve"> Her ne kadar Megsis'de geçici koordinatlı parsel sayısı 1858 olarak görülse de aradaki farkın kontrole ihiyacı olması sebebiyle ihale kapsamına dahil edilmiştir.  </t>
  </si>
  <si>
    <t xml:space="preserve">Toplulaştırma yapıldığından kısmen alınmıştır.  Her ne kadar Megsis'de geçici koordinatlı parsel sayısı 1622 olarak görülse de aradaki farkın kontrole ihiyacı olması sebebiyle ihale kapsamına dahil edilmiştir.  </t>
  </si>
  <si>
    <t xml:space="preserve">Toplulaştırma yapıldığından kısmen alınmıştır.  Her ne kadar Megsis'de geçici koordinatlı parsel sayısı 3578 olarak görülse de aradaki farkın kontrole ihiyacı olması sebebiyle ihale kapsamına dahil edilmiştir.  </t>
  </si>
  <si>
    <t xml:space="preserve">Toplulaştırma yapıldığından kısmen alınmıştır.  Her ne kadar Megsis'de geçici koordinatlı parsel sayısı 503 olarak görülse de aradaki farkın kontrole ihiyacı olması sebebiyle ihale kapsamına dahil edilmiştir.  </t>
  </si>
  <si>
    <t xml:space="preserve">Toplulaştırma yapıldığından kısmen alınmıştır.  Her ne kadar Megsis'de geçici koordinatlı parsel sayısı 146 olarak görülse de aradaki farkın kontrole ihiyacı olması sebebiyle ihale kapsamına dahil edilmiştir.  </t>
  </si>
  <si>
    <t xml:space="preserve"> Her ne kadar Megsis'de geçici koordinatlı parsel sayısı 1208 olarak görülse de aradaki farkın kontrole ihiyacı olması sebebiyle ihale kapsamına dahil edilmiştir.  </t>
  </si>
  <si>
    <t xml:space="preserve">İmar Parselleri güncelleme dışı bırakılmıştır.  Her ne kadar Megsis'de geçici koordinatlı parsel sayısı 4158 olarak görülse de aradaki farkın kontrole ihiyacı olması sebebiyle ihale kapsamına dahil edilmiştir.  </t>
  </si>
  <si>
    <t xml:space="preserve">Güncellemede  Yavuz ve Fatih Mahallesi olarak ayrılacak. Her ne kadar Megsis'de geçici koordinatlı parsel sayısı 5624 olarak görülse de aradaki farkın kontrole ihiyacı olması sebebiyle ihale kapsamına dahil edilmiştir.  </t>
  </si>
  <si>
    <t xml:space="preserve">Toplulaştırma yapıldığından kısmen alınmıştır.  Her ne kadar Megsis'de geçici koordinatlı parsel sayısı 980 olarak görülse de aradaki farkın kontrole ihiyacı olması sebebiyle ihale kapsamına dahil edilmiştir.  </t>
  </si>
  <si>
    <t xml:space="preserve">Toplulaştırma yapıldığından kısmen alınmıştır.  Her ne kadar Megsis'de geçici koordinatlı parsel sayısı 667 olarak görülse de aradaki farkın kontrole ihiyacı olması sebebiyle ihale kapsamına dahil edilmiştir.  </t>
  </si>
  <si>
    <t xml:space="preserve">Toplulaştırma yapıldığından kısmen alınmıştır.  Her ne kadar Megsis'de geçici koordinatlı parsel sayısı 173 olarak görülse de aradaki farkın kontrole ihiyacı olması sebebiyle ihale kapsamına dahil edilmiştir.  </t>
  </si>
  <si>
    <t xml:space="preserve"> Her ne kadar Megsis'de geçici koordinatlı parsel sayısı 1769 olarak görülse de aradaki farkın kontrole ihiyacı olması sebebiyle ihale kapsamına dahil edilmiştir.  </t>
  </si>
  <si>
    <t xml:space="preserve"> Her ne kadar Megsis'de geçici koordinatlı parsel sayısı 862 olarak görülse de aradaki farkın kontrole ihiyacı olması sebebiyle ihale kapsamına dahil edilmiştir.  </t>
  </si>
  <si>
    <t xml:space="preserve"> Her ne kadar Megsis'de geçici koordinatlı parsel sayısı 498 olarak görülse de aradaki farkın kontrole ihiyacı olması sebebiyle ihale kapsamına dahil edilmiştir.  </t>
  </si>
  <si>
    <t xml:space="preserve"> Her ne kadar Megsis'de geçici koordinatlı parsel sayısı 1748 olarak görülse de aradaki farkın kontrole ihiyacı olması sebebiyle ihale kapsamına dahil edilmiştir.  </t>
  </si>
  <si>
    <t xml:space="preserve"> Her ne kadar Megsis'de geçici koordinatlı parsel sayısı 340 olarak görülse de aradaki farkın kontrole ihiyacı olması sebebiyle ihale kapsamına dahil edilmiştir.  </t>
  </si>
  <si>
    <t>KADASTRO GÜNCELLEME ALANINI GÖSTERİR BİRİMLERE AİT DEĞERLENDİRME ÇİZELGESİ (NGD-MRK III)</t>
  </si>
  <si>
    <t>BÜYÜKŞEHİR BELEDİYE SINIRI
İÇİNDE</t>
  </si>
  <si>
    <t>BELEDİYE SINIRI İÇİNDE</t>
  </si>
  <si>
    <t>TOPLAM PARSEL SAYISI</t>
  </si>
  <si>
    <t>GEÇİCİ KOORDİNATLI PARSEL SAYISI</t>
  </si>
  <si>
    <t>İYİLEŞTİRME DÖNÜŞÜM YAPILACAK PARSEL ORANI</t>
  </si>
  <si>
    <t xml:space="preserve"> İYİLEŞTİRME DÖNÜŞÜM YAPILACAK PARSEL SAYISI</t>
  </si>
  <si>
    <t>3402/ 22-A YAPILACAK PARSEL ORAN</t>
  </si>
  <si>
    <t xml:space="preserve"> 3402/ 22-A 
YAPILACAK
PARSEL SAYISI</t>
  </si>
  <si>
    <t>3402/EK 1 YAPILACAK ORAN</t>
  </si>
  <si>
    <t xml:space="preserve">3402/EK 1 YAPILACAK PARSEL SAYISI                                                                              </t>
  </si>
  <si>
    <t>KADASTRO YÖNÜYLE İŞLEME TABİ PARSEL SAYISI</t>
  </si>
  <si>
    <t>ÇİZGİSEL /SAYISAL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</si>
</sst>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Tur"/>
      <charset val="162"/>
    </font>
    <font>
      <sz val="8"/>
      <name val="Arial Tur"/>
      <charset val="162"/>
    </font>
    <font>
      <sz val="7"/>
      <name val="Arial Tur"/>
      <charset val="162"/>
    </font>
    <font>
      <b/>
      <sz val="10"/>
      <name val="Arial Tur"/>
      <charset val="162"/>
    </font>
    <font>
      <sz val="10"/>
      <name val="Times New Roman"/>
      <family val="1"/>
      <charset val="162"/>
    </font>
    <font>
      <sz val="7"/>
      <name val="Times New Roman"/>
      <family val="1"/>
      <charset val="162"/>
    </font>
    <font>
      <b/>
      <sz val="8"/>
      <name val="Arial Tur"/>
      <charset val="162"/>
    </font>
    <font>
      <sz val="8"/>
      <name val="Times New Roman"/>
      <family val="1"/>
      <charset val="162"/>
    </font>
    <font>
      <b/>
      <sz val="14"/>
      <name val="Arial Tur"/>
      <charset val="162"/>
    </font>
    <font>
      <b/>
      <sz val="12"/>
      <name val="Arial Tur"/>
      <charset val="162"/>
    </font>
    <font>
      <b/>
      <sz val="9"/>
      <name val="Arial Tur"/>
      <charset val="162"/>
    </font>
    <font>
      <sz val="12"/>
      <name val="Arial Tur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/>
    <xf numFmtId="0" fontId="7" fillId="0" borderId="0" xfId="0" applyFont="1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1" fillId="0" borderId="1" xfId="0" applyFont="1" applyBorder="1"/>
    <xf numFmtId="9" fontId="9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5"/>
  <sheetViews>
    <sheetView tabSelected="1" view="pageBreakPreview" topLeftCell="C9" zoomScale="95" zoomScaleNormal="100" zoomScaleSheetLayoutView="95" workbookViewId="0">
      <selection activeCell="AJ9" sqref="AJ9"/>
    </sheetView>
  </sheetViews>
  <sheetFormatPr defaultRowHeight="12.75" x14ac:dyDescent="0.2"/>
  <cols>
    <col min="1" max="1" width="5.42578125" customWidth="1"/>
    <col min="2" max="2" width="10.7109375" customWidth="1"/>
    <col min="3" max="3" width="10.28515625" customWidth="1"/>
    <col min="4" max="4" width="15.5703125" customWidth="1"/>
    <col min="5" max="5" width="4.42578125" customWidth="1"/>
    <col min="6" max="6" width="5" customWidth="1"/>
    <col min="7" max="7" width="5.7109375" customWidth="1"/>
    <col min="8" max="8" width="4.7109375" customWidth="1"/>
    <col min="9" max="9" width="8.28515625" customWidth="1"/>
    <col min="10" max="10" width="8" customWidth="1"/>
    <col min="11" max="18" width="7.7109375" customWidth="1"/>
    <col min="19" max="19" width="7.7109375" style="5" customWidth="1"/>
    <col min="20" max="23" width="7.7109375" customWidth="1"/>
    <col min="24" max="24" width="9.5703125" style="5" customWidth="1"/>
    <col min="25" max="25" width="7.85546875" customWidth="1"/>
    <col min="26" max="26" width="4.85546875" customWidth="1"/>
    <col min="27" max="27" width="5.140625" customWidth="1"/>
    <col min="28" max="28" width="7.85546875" customWidth="1"/>
    <col min="29" max="29" width="5" customWidth="1"/>
    <col min="30" max="30" width="8.85546875" customWidth="1"/>
    <col min="31" max="34" width="3.5703125" customWidth="1"/>
    <col min="35" max="36" width="5.28515625" customWidth="1"/>
    <col min="37" max="37" width="40.42578125" customWidth="1"/>
  </cols>
  <sheetData>
    <row r="1" spans="1:37" x14ac:dyDescent="0.2">
      <c r="AK1" s="6" t="s">
        <v>33</v>
      </c>
    </row>
    <row r="2" spans="1:37" s="11" customFormat="1" ht="30.75" customHeight="1" x14ac:dyDescent="0.2">
      <c r="A2" s="44" t="s">
        <v>132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</row>
    <row r="3" spans="1:37" ht="22.5" customHeight="1" x14ac:dyDescent="0.2">
      <c r="A3" s="54" t="s">
        <v>52</v>
      </c>
      <c r="B3" s="54"/>
      <c r="C3" s="54"/>
      <c r="D3" s="54"/>
      <c r="E3" s="54" t="s">
        <v>53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1" t="s">
        <v>42</v>
      </c>
    </row>
    <row r="4" spans="1:37" ht="48" x14ac:dyDescent="0.2">
      <c r="A4" s="45" t="s">
        <v>0</v>
      </c>
      <c r="B4" s="46" t="s">
        <v>1</v>
      </c>
      <c r="C4" s="45" t="s">
        <v>32</v>
      </c>
      <c r="D4" s="45" t="s">
        <v>31</v>
      </c>
      <c r="E4" s="46" t="s">
        <v>2</v>
      </c>
      <c r="F4" s="46"/>
      <c r="G4" s="46" t="s">
        <v>5</v>
      </c>
      <c r="H4" s="46"/>
      <c r="I4" s="41" t="s">
        <v>36</v>
      </c>
      <c r="J4" s="42"/>
      <c r="K4" s="42"/>
      <c r="L4" s="42"/>
      <c r="M4" s="42"/>
      <c r="N4" s="42"/>
      <c r="O4" s="42"/>
      <c r="P4" s="42"/>
      <c r="Q4" s="42"/>
      <c r="R4" s="42"/>
      <c r="S4" s="43"/>
      <c r="T4" s="41" t="s">
        <v>6</v>
      </c>
      <c r="U4" s="42"/>
      <c r="V4" s="42"/>
      <c r="W4" s="42"/>
      <c r="X4" s="43"/>
      <c r="Y4" s="20" t="s">
        <v>8</v>
      </c>
      <c r="Z4" s="39" t="s">
        <v>10</v>
      </c>
      <c r="AA4" s="39" t="s">
        <v>11</v>
      </c>
      <c r="AB4" s="39" t="s">
        <v>12</v>
      </c>
      <c r="AC4" s="39" t="s">
        <v>13</v>
      </c>
      <c r="AD4" s="39" t="s">
        <v>40</v>
      </c>
      <c r="AE4" s="46" t="s">
        <v>14</v>
      </c>
      <c r="AF4" s="46"/>
      <c r="AG4" s="46"/>
      <c r="AH4" s="46" t="s">
        <v>17</v>
      </c>
      <c r="AI4" s="46"/>
      <c r="AJ4" s="46"/>
      <c r="AK4" s="52"/>
    </row>
    <row r="5" spans="1:37" ht="137.25" customHeight="1" x14ac:dyDescent="0.2">
      <c r="A5" s="45"/>
      <c r="B5" s="46"/>
      <c r="C5" s="45"/>
      <c r="D5" s="45"/>
      <c r="E5" s="18" t="s">
        <v>3</v>
      </c>
      <c r="F5" s="18" t="s">
        <v>4</v>
      </c>
      <c r="G5" s="19" t="s">
        <v>133</v>
      </c>
      <c r="H5" s="19" t="s">
        <v>134</v>
      </c>
      <c r="I5" s="19" t="s">
        <v>135</v>
      </c>
      <c r="J5" s="19" t="s">
        <v>136</v>
      </c>
      <c r="K5" s="19" t="s">
        <v>137</v>
      </c>
      <c r="L5" s="19" t="s">
        <v>138</v>
      </c>
      <c r="M5" s="19" t="s">
        <v>139</v>
      </c>
      <c r="N5" s="19" t="s">
        <v>140</v>
      </c>
      <c r="O5" s="19" t="s">
        <v>141</v>
      </c>
      <c r="P5" s="19" t="s">
        <v>142</v>
      </c>
      <c r="Q5" s="19" t="s">
        <v>48</v>
      </c>
      <c r="R5" s="19" t="s">
        <v>143</v>
      </c>
      <c r="S5" s="19" t="s">
        <v>41</v>
      </c>
      <c r="T5" s="19" t="s">
        <v>7</v>
      </c>
      <c r="U5" s="19" t="s">
        <v>37</v>
      </c>
      <c r="V5" s="19" t="s">
        <v>97</v>
      </c>
      <c r="W5" s="19" t="s">
        <v>35</v>
      </c>
      <c r="X5" s="19" t="s">
        <v>39</v>
      </c>
      <c r="Y5" s="20" t="s">
        <v>9</v>
      </c>
      <c r="Z5" s="47"/>
      <c r="AA5" s="47"/>
      <c r="AB5" s="47"/>
      <c r="AC5" s="47"/>
      <c r="AD5" s="47"/>
      <c r="AE5" s="39" t="s">
        <v>15</v>
      </c>
      <c r="AF5" s="39" t="s">
        <v>144</v>
      </c>
      <c r="AG5" s="39" t="s">
        <v>16</v>
      </c>
      <c r="AH5" s="19" t="s">
        <v>18</v>
      </c>
      <c r="AI5" s="19" t="s">
        <v>26</v>
      </c>
      <c r="AJ5" s="19" t="s">
        <v>27</v>
      </c>
      <c r="AK5" s="52"/>
    </row>
    <row r="6" spans="1:37" x14ac:dyDescent="0.2">
      <c r="A6" s="45"/>
      <c r="B6" s="46"/>
      <c r="C6" s="45"/>
      <c r="D6" s="45"/>
      <c r="E6" s="21" t="s">
        <v>19</v>
      </c>
      <c r="F6" s="21" t="s">
        <v>19</v>
      </c>
      <c r="G6" s="21" t="s">
        <v>20</v>
      </c>
      <c r="H6" s="21" t="s">
        <v>20</v>
      </c>
      <c r="I6" s="21" t="s">
        <v>21</v>
      </c>
      <c r="J6" s="21" t="s">
        <v>21</v>
      </c>
      <c r="K6" s="21" t="s">
        <v>38</v>
      </c>
      <c r="L6" s="21" t="s">
        <v>21</v>
      </c>
      <c r="M6" s="21" t="s">
        <v>38</v>
      </c>
      <c r="N6" s="21" t="s">
        <v>21</v>
      </c>
      <c r="O6" s="21" t="s">
        <v>38</v>
      </c>
      <c r="P6" s="21" t="s">
        <v>21</v>
      </c>
      <c r="Q6" s="21" t="s">
        <v>21</v>
      </c>
      <c r="R6" s="21" t="s">
        <v>21</v>
      </c>
      <c r="S6" s="21" t="s">
        <v>21</v>
      </c>
      <c r="T6" s="21" t="s">
        <v>22</v>
      </c>
      <c r="U6" s="21" t="s">
        <v>22</v>
      </c>
      <c r="V6" s="21" t="s">
        <v>22</v>
      </c>
      <c r="W6" s="21" t="s">
        <v>22</v>
      </c>
      <c r="X6" s="21" t="s">
        <v>22</v>
      </c>
      <c r="Y6" s="21" t="s">
        <v>23</v>
      </c>
      <c r="Z6" s="40"/>
      <c r="AA6" s="40"/>
      <c r="AB6" s="40"/>
      <c r="AC6" s="40"/>
      <c r="AD6" s="40"/>
      <c r="AE6" s="40"/>
      <c r="AF6" s="40"/>
      <c r="AG6" s="40"/>
      <c r="AH6" s="21" t="s">
        <v>24</v>
      </c>
      <c r="AI6" s="21" t="s">
        <v>25</v>
      </c>
      <c r="AJ6" s="21" t="s">
        <v>24</v>
      </c>
      <c r="AK6" s="53"/>
    </row>
    <row r="7" spans="1:37" ht="16.5" customHeigh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7">
        <v>23</v>
      </c>
      <c r="X7" s="17">
        <v>24</v>
      </c>
      <c r="Y7" s="17">
        <v>25</v>
      </c>
      <c r="Z7" s="17">
        <v>26</v>
      </c>
      <c r="AA7" s="17">
        <v>27</v>
      </c>
      <c r="AB7" s="17">
        <v>28</v>
      </c>
      <c r="AC7" s="17">
        <v>29</v>
      </c>
      <c r="AD7" s="17">
        <v>30</v>
      </c>
      <c r="AE7" s="17">
        <v>31</v>
      </c>
      <c r="AF7" s="17">
        <v>32</v>
      </c>
      <c r="AG7" s="17">
        <v>33</v>
      </c>
      <c r="AH7" s="17">
        <v>34</v>
      </c>
      <c r="AI7" s="17">
        <v>35</v>
      </c>
      <c r="AJ7" s="17">
        <v>36</v>
      </c>
      <c r="AK7" s="17">
        <v>37</v>
      </c>
    </row>
    <row r="8" spans="1:37" s="14" customFormat="1" ht="45" x14ac:dyDescent="0.2">
      <c r="A8" s="17">
        <v>1</v>
      </c>
      <c r="B8" s="22" t="s">
        <v>54</v>
      </c>
      <c r="C8" s="22" t="s">
        <v>85</v>
      </c>
      <c r="D8" s="22" t="s">
        <v>86</v>
      </c>
      <c r="E8" s="23">
        <v>36</v>
      </c>
      <c r="F8" s="23">
        <v>36</v>
      </c>
      <c r="G8" s="23" t="s">
        <v>55</v>
      </c>
      <c r="H8" s="23" t="s">
        <v>58</v>
      </c>
      <c r="I8" s="23">
        <v>1499</v>
      </c>
      <c r="J8" s="23">
        <v>286</v>
      </c>
      <c r="K8" s="24">
        <f t="shared" ref="K8:K34" si="0">L8/J8</f>
        <v>5.5944055944055944E-2</v>
      </c>
      <c r="L8" s="25">
        <v>16</v>
      </c>
      <c r="M8" s="24">
        <f t="shared" ref="M8:M30" si="1">N8/J8</f>
        <v>0.94405594405594406</v>
      </c>
      <c r="N8" s="23">
        <v>270</v>
      </c>
      <c r="O8" s="23">
        <v>0</v>
      </c>
      <c r="P8" s="23">
        <v>0</v>
      </c>
      <c r="Q8" s="23">
        <v>0</v>
      </c>
      <c r="R8" s="23">
        <v>0</v>
      </c>
      <c r="S8" s="25">
        <f>L8+N8+P8-Q8+R8</f>
        <v>286</v>
      </c>
      <c r="T8" s="23">
        <v>15615</v>
      </c>
      <c r="U8" s="25">
        <v>738</v>
      </c>
      <c r="V8" s="23">
        <v>0</v>
      </c>
      <c r="W8" s="23">
        <v>0</v>
      </c>
      <c r="X8" s="23">
        <f t="shared" ref="X8:X34" si="2">U8+V8+W8</f>
        <v>738</v>
      </c>
      <c r="Y8" s="23" t="s">
        <v>62</v>
      </c>
      <c r="Z8" s="26" t="s">
        <v>64</v>
      </c>
      <c r="AA8" s="23">
        <v>1970</v>
      </c>
      <c r="AB8" s="23" t="s">
        <v>59</v>
      </c>
      <c r="AC8" s="23">
        <v>766</v>
      </c>
      <c r="AD8" s="24">
        <v>0.35</v>
      </c>
      <c r="AE8" s="23">
        <v>10</v>
      </c>
      <c r="AF8" s="23" t="s">
        <v>95</v>
      </c>
      <c r="AG8" s="23" t="s">
        <v>56</v>
      </c>
      <c r="AH8" s="23" t="s">
        <v>61</v>
      </c>
      <c r="AI8" s="23" t="s">
        <v>55</v>
      </c>
      <c r="AJ8" s="23" t="s">
        <v>57</v>
      </c>
      <c r="AK8" s="15" t="s">
        <v>106</v>
      </c>
    </row>
    <row r="9" spans="1:37" ht="45" x14ac:dyDescent="0.2">
      <c r="A9" s="17">
        <v>2</v>
      </c>
      <c r="B9" s="22" t="s">
        <v>54</v>
      </c>
      <c r="C9" s="22" t="s">
        <v>85</v>
      </c>
      <c r="D9" s="22" t="s">
        <v>87</v>
      </c>
      <c r="E9" s="23">
        <v>36</v>
      </c>
      <c r="F9" s="23">
        <v>36</v>
      </c>
      <c r="G9" s="23" t="s">
        <v>55</v>
      </c>
      <c r="H9" s="23" t="s">
        <v>58</v>
      </c>
      <c r="I9" s="23">
        <v>758</v>
      </c>
      <c r="J9" s="23">
        <v>302</v>
      </c>
      <c r="K9" s="24">
        <f t="shared" si="0"/>
        <v>0</v>
      </c>
      <c r="L9" s="25">
        <v>0</v>
      </c>
      <c r="M9" s="24">
        <f t="shared" si="1"/>
        <v>1</v>
      </c>
      <c r="N9" s="25">
        <v>302</v>
      </c>
      <c r="O9" s="23">
        <v>0</v>
      </c>
      <c r="P9" s="23">
        <v>0</v>
      </c>
      <c r="Q9" s="23">
        <v>0</v>
      </c>
      <c r="R9" s="23">
        <v>0</v>
      </c>
      <c r="S9" s="25">
        <f t="shared" ref="S9:S34" si="3">L9+N9+P9-Q9+R9</f>
        <v>302</v>
      </c>
      <c r="T9" s="23">
        <v>7044</v>
      </c>
      <c r="U9" s="25">
        <v>946</v>
      </c>
      <c r="V9" s="23">
        <v>0</v>
      </c>
      <c r="W9" s="23">
        <v>0</v>
      </c>
      <c r="X9" s="23">
        <f t="shared" si="2"/>
        <v>946</v>
      </c>
      <c r="Y9" s="23" t="s">
        <v>62</v>
      </c>
      <c r="Z9" s="26" t="s">
        <v>64</v>
      </c>
      <c r="AA9" s="23">
        <v>1970</v>
      </c>
      <c r="AB9" s="23" t="s">
        <v>59</v>
      </c>
      <c r="AC9" s="23">
        <v>766</v>
      </c>
      <c r="AD9" s="24">
        <v>0.32</v>
      </c>
      <c r="AE9" s="23">
        <v>8</v>
      </c>
      <c r="AF9" s="23" t="s">
        <v>95</v>
      </c>
      <c r="AG9" s="23" t="s">
        <v>56</v>
      </c>
      <c r="AH9" s="23" t="s">
        <v>61</v>
      </c>
      <c r="AI9" s="23" t="s">
        <v>55</v>
      </c>
      <c r="AJ9" s="23" t="s">
        <v>57</v>
      </c>
      <c r="AK9" s="15" t="s">
        <v>107</v>
      </c>
    </row>
    <row r="10" spans="1:37" ht="45" x14ac:dyDescent="0.2">
      <c r="A10" s="17">
        <v>3</v>
      </c>
      <c r="B10" s="22" t="s">
        <v>54</v>
      </c>
      <c r="C10" s="22" t="s">
        <v>85</v>
      </c>
      <c r="D10" s="22" t="s">
        <v>88</v>
      </c>
      <c r="E10" s="23">
        <v>36</v>
      </c>
      <c r="F10" s="23">
        <v>36</v>
      </c>
      <c r="G10" s="23" t="s">
        <v>55</v>
      </c>
      <c r="H10" s="23" t="s">
        <v>58</v>
      </c>
      <c r="I10" s="23">
        <v>937</v>
      </c>
      <c r="J10" s="23">
        <v>161</v>
      </c>
      <c r="K10" s="24">
        <f t="shared" si="0"/>
        <v>0.16149068322981366</v>
      </c>
      <c r="L10" s="25">
        <v>26</v>
      </c>
      <c r="M10" s="24">
        <f t="shared" si="1"/>
        <v>0.83850931677018636</v>
      </c>
      <c r="N10" s="25">
        <v>135</v>
      </c>
      <c r="O10" s="23">
        <v>0</v>
      </c>
      <c r="P10" s="23">
        <v>0</v>
      </c>
      <c r="Q10" s="23">
        <v>0</v>
      </c>
      <c r="R10" s="23">
        <v>0</v>
      </c>
      <c r="S10" s="25">
        <f t="shared" si="3"/>
        <v>161</v>
      </c>
      <c r="T10" s="23">
        <v>8850</v>
      </c>
      <c r="U10" s="25">
        <v>540</v>
      </c>
      <c r="V10" s="23">
        <v>0</v>
      </c>
      <c r="W10" s="23">
        <v>0</v>
      </c>
      <c r="X10" s="23">
        <f t="shared" si="2"/>
        <v>540</v>
      </c>
      <c r="Y10" s="23" t="s">
        <v>62</v>
      </c>
      <c r="Z10" s="26" t="s">
        <v>64</v>
      </c>
      <c r="AA10" s="23">
        <v>1970</v>
      </c>
      <c r="AB10" s="23" t="s">
        <v>59</v>
      </c>
      <c r="AC10" s="23">
        <v>766</v>
      </c>
      <c r="AD10" s="24">
        <v>0.33</v>
      </c>
      <c r="AE10" s="23">
        <v>10</v>
      </c>
      <c r="AF10" s="23" t="s">
        <v>95</v>
      </c>
      <c r="AG10" s="23" t="s">
        <v>56</v>
      </c>
      <c r="AH10" s="23" t="s">
        <v>61</v>
      </c>
      <c r="AI10" s="23" t="s">
        <v>55</v>
      </c>
      <c r="AJ10" s="23" t="s">
        <v>57</v>
      </c>
      <c r="AK10" s="15" t="s">
        <v>108</v>
      </c>
    </row>
    <row r="11" spans="1:37" ht="45" x14ac:dyDescent="0.2">
      <c r="A11" s="17">
        <v>4</v>
      </c>
      <c r="B11" s="22" t="s">
        <v>54</v>
      </c>
      <c r="C11" s="22" t="s">
        <v>89</v>
      </c>
      <c r="D11" s="22" t="s">
        <v>86</v>
      </c>
      <c r="E11" s="23">
        <v>38</v>
      </c>
      <c r="F11" s="23">
        <v>38</v>
      </c>
      <c r="G11" s="23" t="s">
        <v>55</v>
      </c>
      <c r="H11" s="23" t="s">
        <v>58</v>
      </c>
      <c r="I11" s="23">
        <v>1083</v>
      </c>
      <c r="J11" s="23">
        <v>427</v>
      </c>
      <c r="K11" s="24">
        <f t="shared" si="0"/>
        <v>0</v>
      </c>
      <c r="L11" s="23">
        <v>0</v>
      </c>
      <c r="M11" s="24">
        <f t="shared" si="1"/>
        <v>1</v>
      </c>
      <c r="N11" s="25">
        <v>427</v>
      </c>
      <c r="O11" s="23">
        <v>0</v>
      </c>
      <c r="P11" s="23">
        <v>0</v>
      </c>
      <c r="Q11" s="23">
        <v>0</v>
      </c>
      <c r="R11" s="23">
        <v>0</v>
      </c>
      <c r="S11" s="25">
        <f t="shared" si="3"/>
        <v>427</v>
      </c>
      <c r="T11" s="23">
        <v>12219</v>
      </c>
      <c r="U11" s="25">
        <v>1895</v>
      </c>
      <c r="V11" s="23">
        <v>0</v>
      </c>
      <c r="W11" s="23">
        <v>0</v>
      </c>
      <c r="X11" s="23">
        <f t="shared" si="2"/>
        <v>1895</v>
      </c>
      <c r="Y11" s="23" t="s">
        <v>62</v>
      </c>
      <c r="Z11" s="26" t="s">
        <v>64</v>
      </c>
      <c r="AA11" s="23">
        <v>1994</v>
      </c>
      <c r="AB11" s="23" t="s">
        <v>59</v>
      </c>
      <c r="AC11" s="23">
        <v>3402</v>
      </c>
      <c r="AD11" s="24">
        <v>0.9</v>
      </c>
      <c r="AE11" s="23">
        <v>23</v>
      </c>
      <c r="AF11" s="23" t="s">
        <v>95</v>
      </c>
      <c r="AG11" s="23" t="s">
        <v>56</v>
      </c>
      <c r="AH11" s="23" t="s">
        <v>61</v>
      </c>
      <c r="AI11" s="23" t="s">
        <v>55</v>
      </c>
      <c r="AJ11" s="23" t="s">
        <v>57</v>
      </c>
      <c r="AK11" s="15" t="s">
        <v>109</v>
      </c>
    </row>
    <row r="12" spans="1:37" ht="45" x14ac:dyDescent="0.2">
      <c r="A12" s="17">
        <v>5</v>
      </c>
      <c r="B12" s="22" t="s">
        <v>54</v>
      </c>
      <c r="C12" s="22" t="s">
        <v>89</v>
      </c>
      <c r="D12" s="22" t="s">
        <v>87</v>
      </c>
      <c r="E12" s="23">
        <v>38</v>
      </c>
      <c r="F12" s="23">
        <v>38</v>
      </c>
      <c r="G12" s="23" t="s">
        <v>55</v>
      </c>
      <c r="H12" s="23" t="s">
        <v>58</v>
      </c>
      <c r="I12" s="23">
        <v>2426</v>
      </c>
      <c r="J12" s="23">
        <v>562</v>
      </c>
      <c r="K12" s="24">
        <f t="shared" si="0"/>
        <v>0.21352313167259787</v>
      </c>
      <c r="L12" s="23">
        <v>120</v>
      </c>
      <c r="M12" s="24">
        <f t="shared" si="1"/>
        <v>0.78647686832740216</v>
      </c>
      <c r="N12" s="25">
        <v>442</v>
      </c>
      <c r="O12" s="23">
        <v>0</v>
      </c>
      <c r="P12" s="23">
        <v>0</v>
      </c>
      <c r="Q12" s="23">
        <v>0</v>
      </c>
      <c r="R12" s="23">
        <v>0</v>
      </c>
      <c r="S12" s="25">
        <f t="shared" si="3"/>
        <v>562</v>
      </c>
      <c r="T12" s="23">
        <v>25213</v>
      </c>
      <c r="U12" s="25">
        <v>1875</v>
      </c>
      <c r="V12" s="23">
        <v>0</v>
      </c>
      <c r="W12" s="23">
        <v>0</v>
      </c>
      <c r="X12" s="23">
        <f t="shared" si="2"/>
        <v>1875</v>
      </c>
      <c r="Y12" s="23" t="s">
        <v>62</v>
      </c>
      <c r="Z12" s="26" t="s">
        <v>64</v>
      </c>
      <c r="AA12" s="23">
        <v>2001</v>
      </c>
      <c r="AB12" s="23" t="s">
        <v>59</v>
      </c>
      <c r="AC12" s="23">
        <v>3402</v>
      </c>
      <c r="AD12" s="24">
        <v>0.41</v>
      </c>
      <c r="AE12" s="23">
        <v>24</v>
      </c>
      <c r="AF12" s="23" t="s">
        <v>95</v>
      </c>
      <c r="AG12" s="23" t="s">
        <v>56</v>
      </c>
      <c r="AH12" s="23" t="s">
        <v>61</v>
      </c>
      <c r="AI12" s="23" t="s">
        <v>55</v>
      </c>
      <c r="AJ12" s="23" t="s">
        <v>57</v>
      </c>
      <c r="AK12" s="15" t="s">
        <v>110</v>
      </c>
    </row>
    <row r="13" spans="1:37" ht="45" x14ac:dyDescent="0.2">
      <c r="A13" s="17">
        <v>6</v>
      </c>
      <c r="B13" s="22" t="s">
        <v>54</v>
      </c>
      <c r="C13" s="22"/>
      <c r="D13" s="22" t="s">
        <v>84</v>
      </c>
      <c r="E13" s="23">
        <v>50</v>
      </c>
      <c r="F13" s="23">
        <v>50</v>
      </c>
      <c r="G13" s="23" t="s">
        <v>55</v>
      </c>
      <c r="H13" s="23" t="s">
        <v>55</v>
      </c>
      <c r="I13" s="23">
        <v>5163</v>
      </c>
      <c r="J13" s="23">
        <v>5163</v>
      </c>
      <c r="K13" s="24">
        <f t="shared" si="0"/>
        <v>3.8737168312996319E-2</v>
      </c>
      <c r="L13" s="23">
        <v>200</v>
      </c>
      <c r="M13" s="24">
        <f>N13/J13</f>
        <v>0.96126283168700366</v>
      </c>
      <c r="N13" s="25">
        <v>4963</v>
      </c>
      <c r="O13" s="23">
        <v>0</v>
      </c>
      <c r="P13" s="23">
        <v>0</v>
      </c>
      <c r="Q13" s="23">
        <v>0</v>
      </c>
      <c r="R13" s="23">
        <v>13</v>
      </c>
      <c r="S13" s="25">
        <f t="shared" si="3"/>
        <v>5176</v>
      </c>
      <c r="T13" s="23">
        <v>36119</v>
      </c>
      <c r="U13" s="25">
        <v>36119</v>
      </c>
      <c r="V13" s="23">
        <v>0</v>
      </c>
      <c r="W13" s="23">
        <v>49</v>
      </c>
      <c r="X13" s="23">
        <v>36081</v>
      </c>
      <c r="Y13" s="23" t="s">
        <v>62</v>
      </c>
      <c r="Z13" s="26" t="s">
        <v>64</v>
      </c>
      <c r="AA13" s="23">
        <v>1997</v>
      </c>
      <c r="AB13" s="23" t="s">
        <v>59</v>
      </c>
      <c r="AC13" s="23">
        <v>3402</v>
      </c>
      <c r="AD13" s="24">
        <v>0.06</v>
      </c>
      <c r="AE13" s="23">
        <v>10</v>
      </c>
      <c r="AF13" s="23" t="s">
        <v>95</v>
      </c>
      <c r="AG13" s="23" t="s">
        <v>56</v>
      </c>
      <c r="AH13" s="23" t="s">
        <v>61</v>
      </c>
      <c r="AI13" s="23" t="s">
        <v>55</v>
      </c>
      <c r="AJ13" s="23" t="s">
        <v>57</v>
      </c>
      <c r="AK13" s="15" t="s">
        <v>111</v>
      </c>
    </row>
    <row r="14" spans="1:37" ht="45" x14ac:dyDescent="0.2">
      <c r="A14" s="17">
        <v>7</v>
      </c>
      <c r="B14" s="22" t="s">
        <v>54</v>
      </c>
      <c r="C14" s="22"/>
      <c r="D14" s="22" t="s">
        <v>70</v>
      </c>
      <c r="E14" s="23">
        <v>45</v>
      </c>
      <c r="F14" s="23">
        <v>45</v>
      </c>
      <c r="G14" s="23" t="s">
        <v>55</v>
      </c>
      <c r="H14" s="23" t="s">
        <v>55</v>
      </c>
      <c r="I14" s="23">
        <v>2589</v>
      </c>
      <c r="J14" s="23">
        <v>658</v>
      </c>
      <c r="K14" s="24">
        <f t="shared" si="0"/>
        <v>0.31762917933130697</v>
      </c>
      <c r="L14" s="23">
        <v>209</v>
      </c>
      <c r="M14" s="24">
        <f t="shared" si="1"/>
        <v>0.68237082066869303</v>
      </c>
      <c r="N14" s="23">
        <v>449</v>
      </c>
      <c r="O14" s="23">
        <v>0</v>
      </c>
      <c r="P14" s="23">
        <v>0</v>
      </c>
      <c r="Q14" s="23">
        <v>0</v>
      </c>
      <c r="R14" s="23">
        <v>19</v>
      </c>
      <c r="S14" s="25">
        <f t="shared" si="3"/>
        <v>677</v>
      </c>
      <c r="T14" s="23">
        <v>37199</v>
      </c>
      <c r="U14" s="23">
        <v>519</v>
      </c>
      <c r="V14" s="23">
        <v>0</v>
      </c>
      <c r="W14" s="23">
        <v>17</v>
      </c>
      <c r="X14" s="23">
        <f t="shared" si="2"/>
        <v>536</v>
      </c>
      <c r="Y14" s="23" t="s">
        <v>62</v>
      </c>
      <c r="Z14" s="26" t="s">
        <v>64</v>
      </c>
      <c r="AA14" s="23">
        <v>1998</v>
      </c>
      <c r="AB14" s="23" t="s">
        <v>59</v>
      </c>
      <c r="AC14" s="23">
        <v>3402</v>
      </c>
      <c r="AD14" s="24">
        <v>0.55000000000000004</v>
      </c>
      <c r="AE14" s="23">
        <v>26</v>
      </c>
      <c r="AF14" s="23" t="s">
        <v>95</v>
      </c>
      <c r="AG14" s="23" t="s">
        <v>56</v>
      </c>
      <c r="AH14" s="23" t="s">
        <v>57</v>
      </c>
      <c r="AI14" s="23" t="s">
        <v>55</v>
      </c>
      <c r="AJ14" s="23" t="s">
        <v>57</v>
      </c>
      <c r="AK14" s="15" t="s">
        <v>112</v>
      </c>
    </row>
    <row r="15" spans="1:37" ht="45" x14ac:dyDescent="0.2">
      <c r="A15" s="17">
        <v>8</v>
      </c>
      <c r="B15" s="22" t="s">
        <v>54</v>
      </c>
      <c r="C15" s="22"/>
      <c r="D15" s="27" t="s">
        <v>65</v>
      </c>
      <c r="E15" s="23">
        <v>42</v>
      </c>
      <c r="F15" s="23">
        <v>42</v>
      </c>
      <c r="G15" s="23" t="s">
        <v>55</v>
      </c>
      <c r="H15" s="23" t="s">
        <v>55</v>
      </c>
      <c r="I15" s="23">
        <v>2039</v>
      </c>
      <c r="J15" s="23">
        <v>400</v>
      </c>
      <c r="K15" s="24">
        <f t="shared" si="0"/>
        <v>0.38250000000000001</v>
      </c>
      <c r="L15" s="23">
        <v>153</v>
      </c>
      <c r="M15" s="24">
        <f t="shared" si="1"/>
        <v>0.61750000000000005</v>
      </c>
      <c r="N15" s="23">
        <v>247</v>
      </c>
      <c r="O15" s="23">
        <v>0</v>
      </c>
      <c r="P15" s="23">
        <v>0</v>
      </c>
      <c r="Q15" s="23">
        <v>0</v>
      </c>
      <c r="R15" s="23">
        <v>39</v>
      </c>
      <c r="S15" s="25">
        <f t="shared" si="3"/>
        <v>439</v>
      </c>
      <c r="T15" s="23">
        <v>30966</v>
      </c>
      <c r="U15" s="23">
        <v>628</v>
      </c>
      <c r="V15" s="23">
        <v>0</v>
      </c>
      <c r="W15" s="23">
        <v>70</v>
      </c>
      <c r="X15" s="23">
        <f t="shared" si="2"/>
        <v>698</v>
      </c>
      <c r="Y15" s="23" t="s">
        <v>62</v>
      </c>
      <c r="Z15" s="26" t="s">
        <v>64</v>
      </c>
      <c r="AA15" s="23">
        <v>1971</v>
      </c>
      <c r="AB15" s="23" t="s">
        <v>59</v>
      </c>
      <c r="AC15" s="23">
        <v>766</v>
      </c>
      <c r="AD15" s="24">
        <v>0.9</v>
      </c>
      <c r="AE15" s="23">
        <v>6</v>
      </c>
      <c r="AF15" s="23" t="s">
        <v>95</v>
      </c>
      <c r="AG15" s="23" t="s">
        <v>56</v>
      </c>
      <c r="AH15" s="23" t="s">
        <v>57</v>
      </c>
      <c r="AI15" s="23" t="s">
        <v>55</v>
      </c>
      <c r="AJ15" s="23" t="s">
        <v>57</v>
      </c>
      <c r="AK15" s="15" t="s">
        <v>113</v>
      </c>
    </row>
    <row r="16" spans="1:37" ht="45" x14ac:dyDescent="0.2">
      <c r="A16" s="17">
        <v>9</v>
      </c>
      <c r="B16" s="22" t="s">
        <v>54</v>
      </c>
      <c r="C16" s="22"/>
      <c r="D16" s="22" t="s">
        <v>76</v>
      </c>
      <c r="E16" s="23">
        <v>29</v>
      </c>
      <c r="F16" s="23">
        <v>29</v>
      </c>
      <c r="G16" s="23" t="s">
        <v>55</v>
      </c>
      <c r="H16" s="23" t="s">
        <v>55</v>
      </c>
      <c r="I16" s="23">
        <v>3336</v>
      </c>
      <c r="J16" s="23">
        <v>704</v>
      </c>
      <c r="K16" s="24">
        <f t="shared" si="0"/>
        <v>0</v>
      </c>
      <c r="L16" s="23">
        <v>0</v>
      </c>
      <c r="M16" s="24">
        <f t="shared" si="1"/>
        <v>1</v>
      </c>
      <c r="N16" s="23">
        <v>704</v>
      </c>
      <c r="O16" s="23">
        <v>0</v>
      </c>
      <c r="P16" s="23">
        <v>0</v>
      </c>
      <c r="Q16" s="23">
        <v>0</v>
      </c>
      <c r="R16" s="23">
        <v>48</v>
      </c>
      <c r="S16" s="25">
        <f t="shared" si="3"/>
        <v>752</v>
      </c>
      <c r="T16" s="23">
        <v>24529</v>
      </c>
      <c r="U16" s="25">
        <v>1285</v>
      </c>
      <c r="V16" s="23">
        <v>0</v>
      </c>
      <c r="W16" s="23">
        <v>454</v>
      </c>
      <c r="X16" s="23">
        <f t="shared" si="2"/>
        <v>1739</v>
      </c>
      <c r="Y16" s="23" t="s">
        <v>62</v>
      </c>
      <c r="Z16" s="26" t="s">
        <v>64</v>
      </c>
      <c r="AA16" s="23">
        <v>1974</v>
      </c>
      <c r="AB16" s="23" t="s">
        <v>59</v>
      </c>
      <c r="AC16" s="23">
        <v>766</v>
      </c>
      <c r="AD16" s="24">
        <v>0.63</v>
      </c>
      <c r="AE16" s="23">
        <v>27</v>
      </c>
      <c r="AF16" s="23" t="s">
        <v>95</v>
      </c>
      <c r="AG16" s="23" t="s">
        <v>56</v>
      </c>
      <c r="AH16" s="23" t="s">
        <v>61</v>
      </c>
      <c r="AI16" s="23" t="s">
        <v>58</v>
      </c>
      <c r="AJ16" s="23" t="s">
        <v>57</v>
      </c>
      <c r="AK16" s="15" t="s">
        <v>114</v>
      </c>
    </row>
    <row r="17" spans="1:37" ht="45" x14ac:dyDescent="0.2">
      <c r="A17" s="17">
        <v>10</v>
      </c>
      <c r="B17" s="22" t="s">
        <v>54</v>
      </c>
      <c r="C17" s="22"/>
      <c r="D17" s="22" t="s">
        <v>72</v>
      </c>
      <c r="E17" s="23">
        <v>33</v>
      </c>
      <c r="F17" s="23">
        <v>33</v>
      </c>
      <c r="G17" s="23" t="s">
        <v>55</v>
      </c>
      <c r="H17" s="23" t="s">
        <v>55</v>
      </c>
      <c r="I17" s="23">
        <v>3659</v>
      </c>
      <c r="J17" s="23">
        <v>1667</v>
      </c>
      <c r="K17" s="24">
        <f t="shared" si="0"/>
        <v>0.23335332933413316</v>
      </c>
      <c r="L17" s="23">
        <v>389</v>
      </c>
      <c r="M17" s="24">
        <f t="shared" si="1"/>
        <v>0.76664667066586678</v>
      </c>
      <c r="N17" s="23">
        <v>1278</v>
      </c>
      <c r="O17" s="23">
        <v>0</v>
      </c>
      <c r="P17" s="23">
        <v>0</v>
      </c>
      <c r="Q17" s="23">
        <v>0</v>
      </c>
      <c r="R17" s="23">
        <v>10</v>
      </c>
      <c r="S17" s="25">
        <f t="shared" si="3"/>
        <v>1677</v>
      </c>
      <c r="T17" s="23">
        <v>29691</v>
      </c>
      <c r="U17" s="23">
        <v>8721</v>
      </c>
      <c r="V17" s="23">
        <v>0</v>
      </c>
      <c r="W17" s="23">
        <v>316</v>
      </c>
      <c r="X17" s="23">
        <f t="shared" si="2"/>
        <v>9037</v>
      </c>
      <c r="Y17" s="23" t="s">
        <v>62</v>
      </c>
      <c r="Z17" s="26" t="s">
        <v>64</v>
      </c>
      <c r="AA17" s="23">
        <v>1975</v>
      </c>
      <c r="AB17" s="23" t="s">
        <v>59</v>
      </c>
      <c r="AC17" s="23">
        <v>766</v>
      </c>
      <c r="AD17" s="24">
        <v>0.43</v>
      </c>
      <c r="AE17" s="23">
        <v>27</v>
      </c>
      <c r="AF17" s="23" t="s">
        <v>95</v>
      </c>
      <c r="AG17" s="23" t="s">
        <v>56</v>
      </c>
      <c r="AH17" s="23" t="s">
        <v>57</v>
      </c>
      <c r="AI17" s="23" t="s">
        <v>55</v>
      </c>
      <c r="AJ17" s="23" t="s">
        <v>57</v>
      </c>
      <c r="AK17" s="15" t="s">
        <v>115</v>
      </c>
    </row>
    <row r="18" spans="1:37" ht="27" customHeight="1" x14ac:dyDescent="0.2">
      <c r="A18" s="17">
        <v>11</v>
      </c>
      <c r="B18" s="22" t="s">
        <v>54</v>
      </c>
      <c r="C18" s="22"/>
      <c r="D18" s="22" t="s">
        <v>71</v>
      </c>
      <c r="E18" s="23">
        <v>45</v>
      </c>
      <c r="F18" s="23">
        <v>45</v>
      </c>
      <c r="G18" s="23" t="s">
        <v>55</v>
      </c>
      <c r="H18" s="23" t="s">
        <v>55</v>
      </c>
      <c r="I18" s="23">
        <v>4097</v>
      </c>
      <c r="J18" s="23">
        <v>570</v>
      </c>
      <c r="K18" s="24">
        <f t="shared" si="0"/>
        <v>0.11228070175438597</v>
      </c>
      <c r="L18" s="23">
        <v>64</v>
      </c>
      <c r="M18" s="24">
        <f t="shared" si="1"/>
        <v>0.88771929824561402</v>
      </c>
      <c r="N18" s="23">
        <v>506</v>
      </c>
      <c r="O18" s="23">
        <v>0</v>
      </c>
      <c r="P18" s="23">
        <v>0</v>
      </c>
      <c r="Q18" s="23">
        <v>0</v>
      </c>
      <c r="R18" s="23">
        <v>20</v>
      </c>
      <c r="S18" s="25">
        <f t="shared" si="3"/>
        <v>590</v>
      </c>
      <c r="T18" s="23">
        <v>62723</v>
      </c>
      <c r="U18" s="23">
        <v>2292</v>
      </c>
      <c r="V18" s="23">
        <v>0</v>
      </c>
      <c r="W18" s="23">
        <v>42</v>
      </c>
      <c r="X18" s="23">
        <f t="shared" si="2"/>
        <v>2334</v>
      </c>
      <c r="Y18" s="23" t="s">
        <v>62</v>
      </c>
      <c r="Z18" s="26" t="s">
        <v>64</v>
      </c>
      <c r="AA18" s="23">
        <v>1995</v>
      </c>
      <c r="AB18" s="23" t="s">
        <v>59</v>
      </c>
      <c r="AC18" s="23">
        <v>3402</v>
      </c>
      <c r="AD18" s="24">
        <v>0.67</v>
      </c>
      <c r="AE18" s="23">
        <v>53</v>
      </c>
      <c r="AF18" s="23" t="s">
        <v>95</v>
      </c>
      <c r="AG18" s="23" t="s">
        <v>56</v>
      </c>
      <c r="AH18" s="23" t="s">
        <v>57</v>
      </c>
      <c r="AI18" s="23" t="s">
        <v>55</v>
      </c>
      <c r="AJ18" s="23" t="s">
        <v>57</v>
      </c>
      <c r="AK18" s="15" t="s">
        <v>96</v>
      </c>
    </row>
    <row r="19" spans="1:37" ht="33.75" x14ac:dyDescent="0.2">
      <c r="A19" s="17">
        <v>12</v>
      </c>
      <c r="B19" s="22" t="s">
        <v>54</v>
      </c>
      <c r="C19" s="22"/>
      <c r="D19" s="22" t="s">
        <v>91</v>
      </c>
      <c r="E19" s="23">
        <v>12</v>
      </c>
      <c r="F19" s="23">
        <v>12</v>
      </c>
      <c r="G19" s="23" t="s">
        <v>55</v>
      </c>
      <c r="H19" s="23" t="s">
        <v>55</v>
      </c>
      <c r="I19" s="23">
        <v>1978</v>
      </c>
      <c r="J19" s="23">
        <v>1978</v>
      </c>
      <c r="K19" s="24">
        <f t="shared" si="0"/>
        <v>0.10920121334681497</v>
      </c>
      <c r="L19" s="23">
        <v>216</v>
      </c>
      <c r="M19" s="24">
        <f t="shared" si="1"/>
        <v>0.89079878665318502</v>
      </c>
      <c r="N19" s="23">
        <v>1762</v>
      </c>
      <c r="O19" s="23">
        <v>0</v>
      </c>
      <c r="P19" s="23">
        <v>0</v>
      </c>
      <c r="Q19" s="23">
        <v>0</v>
      </c>
      <c r="R19" s="23">
        <v>50</v>
      </c>
      <c r="S19" s="25">
        <f t="shared" si="3"/>
        <v>2028</v>
      </c>
      <c r="T19" s="23">
        <v>31604</v>
      </c>
      <c r="U19" s="23">
        <v>9029</v>
      </c>
      <c r="V19" s="23">
        <v>0</v>
      </c>
      <c r="W19" s="23">
        <v>1139</v>
      </c>
      <c r="X19" s="23">
        <f t="shared" si="2"/>
        <v>10168</v>
      </c>
      <c r="Y19" s="23" t="s">
        <v>62</v>
      </c>
      <c r="Z19" s="26" t="s">
        <v>94</v>
      </c>
      <c r="AA19" s="23">
        <v>1969</v>
      </c>
      <c r="AB19" s="23" t="s">
        <v>93</v>
      </c>
      <c r="AC19" s="23">
        <v>766</v>
      </c>
      <c r="AD19" s="24">
        <v>0.2</v>
      </c>
      <c r="AE19" s="23">
        <v>21</v>
      </c>
      <c r="AF19" s="23" t="s">
        <v>95</v>
      </c>
      <c r="AG19" s="23" t="s">
        <v>83</v>
      </c>
      <c r="AH19" s="23" t="s">
        <v>61</v>
      </c>
      <c r="AI19" s="23" t="s">
        <v>55</v>
      </c>
      <c r="AJ19" s="23" t="s">
        <v>57</v>
      </c>
      <c r="AK19" s="15" t="s">
        <v>116</v>
      </c>
    </row>
    <row r="20" spans="1:37" ht="45" x14ac:dyDescent="0.2">
      <c r="A20" s="17">
        <v>13</v>
      </c>
      <c r="B20" s="22" t="s">
        <v>54</v>
      </c>
      <c r="C20" s="22"/>
      <c r="D20" s="22" t="s">
        <v>74</v>
      </c>
      <c r="E20" s="23">
        <v>60</v>
      </c>
      <c r="F20" s="23">
        <v>60</v>
      </c>
      <c r="G20" s="23" t="s">
        <v>55</v>
      </c>
      <c r="H20" s="23" t="s">
        <v>55</v>
      </c>
      <c r="I20" s="23">
        <v>4801</v>
      </c>
      <c r="J20" s="23">
        <v>1629</v>
      </c>
      <c r="K20" s="24">
        <f t="shared" si="0"/>
        <v>3.6832412523020259E-3</v>
      </c>
      <c r="L20" s="23">
        <v>6</v>
      </c>
      <c r="M20" s="24">
        <f t="shared" si="1"/>
        <v>0.99631675874769798</v>
      </c>
      <c r="N20" s="23">
        <v>1623</v>
      </c>
      <c r="O20" s="23">
        <v>0</v>
      </c>
      <c r="P20" s="23">
        <v>0</v>
      </c>
      <c r="Q20" s="23">
        <v>0</v>
      </c>
      <c r="R20" s="23">
        <v>10</v>
      </c>
      <c r="S20" s="25">
        <f t="shared" si="3"/>
        <v>1639</v>
      </c>
      <c r="T20" s="23">
        <v>33162</v>
      </c>
      <c r="U20" s="25">
        <v>12611</v>
      </c>
      <c r="V20" s="23">
        <v>0</v>
      </c>
      <c r="W20" s="23">
        <v>22</v>
      </c>
      <c r="X20" s="23">
        <f t="shared" si="2"/>
        <v>12633</v>
      </c>
      <c r="Y20" s="23" t="s">
        <v>62</v>
      </c>
      <c r="Z20" s="26" t="s">
        <v>64</v>
      </c>
      <c r="AA20" s="23">
        <v>2000</v>
      </c>
      <c r="AB20" s="26" t="s">
        <v>59</v>
      </c>
      <c r="AC20" s="23">
        <v>3402</v>
      </c>
      <c r="AD20" s="24">
        <v>0.31</v>
      </c>
      <c r="AE20" s="23">
        <v>36</v>
      </c>
      <c r="AF20" s="23" t="s">
        <v>95</v>
      </c>
      <c r="AG20" s="23" t="s">
        <v>56</v>
      </c>
      <c r="AH20" s="23" t="s">
        <v>57</v>
      </c>
      <c r="AI20" s="23" t="s">
        <v>55</v>
      </c>
      <c r="AJ20" s="23" t="s">
        <v>57</v>
      </c>
      <c r="AK20" s="15" t="s">
        <v>117</v>
      </c>
    </row>
    <row r="21" spans="1:37" ht="45" x14ac:dyDescent="0.2">
      <c r="A21" s="17">
        <v>14</v>
      </c>
      <c r="B21" s="22" t="s">
        <v>54</v>
      </c>
      <c r="C21" s="22"/>
      <c r="D21" s="27" t="s">
        <v>67</v>
      </c>
      <c r="E21" s="23">
        <v>33</v>
      </c>
      <c r="F21" s="23">
        <v>33</v>
      </c>
      <c r="G21" s="23" t="s">
        <v>55</v>
      </c>
      <c r="H21" s="23" t="s">
        <v>58</v>
      </c>
      <c r="I21" s="23">
        <v>6196</v>
      </c>
      <c r="J21" s="23">
        <v>3708</v>
      </c>
      <c r="K21" s="24">
        <f t="shared" si="0"/>
        <v>5.5285868392664507E-2</v>
      </c>
      <c r="L21" s="23">
        <v>205</v>
      </c>
      <c r="M21" s="24">
        <f t="shared" si="1"/>
        <v>0.94471413160733553</v>
      </c>
      <c r="N21" s="23">
        <v>3503</v>
      </c>
      <c r="O21" s="23">
        <v>0</v>
      </c>
      <c r="P21" s="23">
        <v>0</v>
      </c>
      <c r="Q21" s="23">
        <v>0</v>
      </c>
      <c r="R21" s="23">
        <v>70</v>
      </c>
      <c r="S21" s="25">
        <f t="shared" si="3"/>
        <v>3778</v>
      </c>
      <c r="T21" s="23">
        <v>43890</v>
      </c>
      <c r="U21" s="23">
        <v>3662</v>
      </c>
      <c r="V21" s="23">
        <v>0</v>
      </c>
      <c r="W21" s="23">
        <v>205</v>
      </c>
      <c r="X21" s="23">
        <f t="shared" si="2"/>
        <v>3867</v>
      </c>
      <c r="Y21" s="23" t="s">
        <v>62</v>
      </c>
      <c r="Z21" s="26" t="s">
        <v>64</v>
      </c>
      <c r="AA21" s="23">
        <v>1984</v>
      </c>
      <c r="AB21" s="23" t="s">
        <v>59</v>
      </c>
      <c r="AC21" s="23">
        <v>766</v>
      </c>
      <c r="AD21" s="24">
        <v>0.14000000000000001</v>
      </c>
      <c r="AE21" s="23">
        <v>35</v>
      </c>
      <c r="AF21" s="23" t="s">
        <v>95</v>
      </c>
      <c r="AG21" s="23" t="s">
        <v>56</v>
      </c>
      <c r="AH21" s="23" t="s">
        <v>61</v>
      </c>
      <c r="AI21" s="23" t="s">
        <v>58</v>
      </c>
      <c r="AJ21" s="23" t="s">
        <v>57</v>
      </c>
      <c r="AK21" s="15" t="s">
        <v>118</v>
      </c>
    </row>
    <row r="22" spans="1:37" ht="45" x14ac:dyDescent="0.2">
      <c r="A22" s="17">
        <v>15</v>
      </c>
      <c r="B22" s="22" t="s">
        <v>54</v>
      </c>
      <c r="C22" s="22"/>
      <c r="D22" s="22" t="s">
        <v>63</v>
      </c>
      <c r="E22" s="23">
        <v>30</v>
      </c>
      <c r="F22" s="23">
        <v>30</v>
      </c>
      <c r="G22" s="23" t="s">
        <v>55</v>
      </c>
      <c r="H22" s="23" t="s">
        <v>55</v>
      </c>
      <c r="I22" s="23">
        <v>2040</v>
      </c>
      <c r="J22" s="23">
        <v>505</v>
      </c>
      <c r="K22" s="24">
        <f t="shared" si="0"/>
        <v>0</v>
      </c>
      <c r="L22" s="23">
        <v>0</v>
      </c>
      <c r="M22" s="24">
        <f t="shared" si="1"/>
        <v>1</v>
      </c>
      <c r="N22" s="23">
        <v>505</v>
      </c>
      <c r="O22" s="23">
        <v>0</v>
      </c>
      <c r="P22" s="23">
        <v>0</v>
      </c>
      <c r="Q22" s="23">
        <v>0</v>
      </c>
      <c r="R22" s="23">
        <v>42</v>
      </c>
      <c r="S22" s="25">
        <f t="shared" si="3"/>
        <v>547</v>
      </c>
      <c r="T22" s="23">
        <v>32194</v>
      </c>
      <c r="U22" s="23">
        <v>621</v>
      </c>
      <c r="V22" s="23">
        <v>0</v>
      </c>
      <c r="W22" s="23">
        <v>40</v>
      </c>
      <c r="X22" s="23">
        <f t="shared" si="2"/>
        <v>661</v>
      </c>
      <c r="Y22" s="23" t="s">
        <v>62</v>
      </c>
      <c r="Z22" s="26" t="s">
        <v>64</v>
      </c>
      <c r="AA22" s="23">
        <v>1971</v>
      </c>
      <c r="AB22" s="23" t="s">
        <v>59</v>
      </c>
      <c r="AC22" s="23">
        <v>766</v>
      </c>
      <c r="AD22" s="24">
        <v>0.9</v>
      </c>
      <c r="AE22" s="23">
        <v>8</v>
      </c>
      <c r="AF22" s="23" t="s">
        <v>95</v>
      </c>
      <c r="AG22" s="23" t="s">
        <v>56</v>
      </c>
      <c r="AH22" s="23" t="s">
        <v>57</v>
      </c>
      <c r="AI22" s="23" t="s">
        <v>55</v>
      </c>
      <c r="AJ22" s="23" t="s">
        <v>57</v>
      </c>
      <c r="AK22" s="15" t="s">
        <v>119</v>
      </c>
    </row>
    <row r="23" spans="1:37" ht="45" x14ac:dyDescent="0.2">
      <c r="A23" s="17">
        <v>16</v>
      </c>
      <c r="B23" s="22" t="s">
        <v>54</v>
      </c>
      <c r="C23" s="28"/>
      <c r="D23" s="29" t="s">
        <v>68</v>
      </c>
      <c r="E23" s="23">
        <v>32</v>
      </c>
      <c r="F23" s="30">
        <v>32</v>
      </c>
      <c r="G23" s="23" t="s">
        <v>55</v>
      </c>
      <c r="H23" s="23" t="s">
        <v>58</v>
      </c>
      <c r="I23" s="30">
        <v>496</v>
      </c>
      <c r="J23" s="30">
        <v>161</v>
      </c>
      <c r="K23" s="24">
        <f t="shared" si="0"/>
        <v>0.21118012422360249</v>
      </c>
      <c r="L23" s="30">
        <v>34</v>
      </c>
      <c r="M23" s="24">
        <f t="shared" si="1"/>
        <v>0.78881987577639756</v>
      </c>
      <c r="N23" s="30">
        <v>127</v>
      </c>
      <c r="O23" s="23">
        <v>0</v>
      </c>
      <c r="P23" s="23">
        <v>0</v>
      </c>
      <c r="Q23" s="23">
        <v>0</v>
      </c>
      <c r="R23" s="23">
        <v>8</v>
      </c>
      <c r="S23" s="25">
        <f t="shared" si="3"/>
        <v>169</v>
      </c>
      <c r="T23" s="30">
        <v>14472</v>
      </c>
      <c r="U23" s="30">
        <v>495</v>
      </c>
      <c r="V23" s="23">
        <v>0</v>
      </c>
      <c r="W23" s="23">
        <v>27</v>
      </c>
      <c r="X23" s="23">
        <f t="shared" si="2"/>
        <v>522</v>
      </c>
      <c r="Y23" s="23" t="s">
        <v>62</v>
      </c>
      <c r="Z23" s="26" t="s">
        <v>64</v>
      </c>
      <c r="AA23" s="30">
        <v>1971</v>
      </c>
      <c r="AB23" s="23" t="s">
        <v>59</v>
      </c>
      <c r="AC23" s="23">
        <v>766</v>
      </c>
      <c r="AD23" s="31">
        <v>0.44</v>
      </c>
      <c r="AE23" s="30">
        <v>18</v>
      </c>
      <c r="AF23" s="23" t="s">
        <v>95</v>
      </c>
      <c r="AG23" s="23" t="s">
        <v>56</v>
      </c>
      <c r="AH23" s="23" t="s">
        <v>61</v>
      </c>
      <c r="AI23" s="23" t="s">
        <v>58</v>
      </c>
      <c r="AJ23" s="23" t="s">
        <v>57</v>
      </c>
      <c r="AK23" s="15" t="s">
        <v>120</v>
      </c>
    </row>
    <row r="24" spans="1:37" ht="33.75" x14ac:dyDescent="0.2">
      <c r="A24" s="17">
        <v>17</v>
      </c>
      <c r="B24" s="22" t="s">
        <v>54</v>
      </c>
      <c r="C24" s="28"/>
      <c r="D24" s="28" t="s">
        <v>90</v>
      </c>
      <c r="E24" s="23">
        <v>10</v>
      </c>
      <c r="F24" s="30">
        <v>10</v>
      </c>
      <c r="G24" s="23" t="s">
        <v>55</v>
      </c>
      <c r="H24" s="23" t="s">
        <v>55</v>
      </c>
      <c r="I24" s="30">
        <v>1495</v>
      </c>
      <c r="J24" s="30">
        <v>1495</v>
      </c>
      <c r="K24" s="24">
        <f t="shared" si="0"/>
        <v>0.13311036789297659</v>
      </c>
      <c r="L24" s="30">
        <v>199</v>
      </c>
      <c r="M24" s="24">
        <f t="shared" si="1"/>
        <v>0.86688963210702341</v>
      </c>
      <c r="N24" s="30">
        <v>1296</v>
      </c>
      <c r="O24" s="23">
        <v>0</v>
      </c>
      <c r="P24" s="23">
        <v>0</v>
      </c>
      <c r="Q24" s="23">
        <v>0</v>
      </c>
      <c r="R24" s="23">
        <v>50</v>
      </c>
      <c r="S24" s="25">
        <f t="shared" si="3"/>
        <v>1545</v>
      </c>
      <c r="T24" s="30">
        <v>16314</v>
      </c>
      <c r="U24" s="30">
        <v>1620</v>
      </c>
      <c r="V24" s="30">
        <v>0</v>
      </c>
      <c r="W24" s="30">
        <v>1500</v>
      </c>
      <c r="X24" s="23">
        <f t="shared" si="2"/>
        <v>3120</v>
      </c>
      <c r="Y24" s="23" t="s">
        <v>62</v>
      </c>
      <c r="Z24" s="26" t="s">
        <v>94</v>
      </c>
      <c r="AA24" s="30">
        <v>1995</v>
      </c>
      <c r="AB24" s="23" t="s">
        <v>59</v>
      </c>
      <c r="AC24" s="23">
        <v>3402</v>
      </c>
      <c r="AD24" s="31">
        <v>0.21</v>
      </c>
      <c r="AE24" s="30">
        <v>24</v>
      </c>
      <c r="AF24" s="23" t="s">
        <v>95</v>
      </c>
      <c r="AG24" s="23" t="s">
        <v>83</v>
      </c>
      <c r="AH24" s="23" t="s">
        <v>61</v>
      </c>
      <c r="AI24" s="23" t="s">
        <v>55</v>
      </c>
      <c r="AJ24" s="23" t="s">
        <v>57</v>
      </c>
      <c r="AK24" s="16" t="s">
        <v>121</v>
      </c>
    </row>
    <row r="25" spans="1:37" ht="45" x14ac:dyDescent="0.2">
      <c r="A25" s="17">
        <v>18</v>
      </c>
      <c r="B25" s="22" t="s">
        <v>54</v>
      </c>
      <c r="C25" s="28"/>
      <c r="D25" s="28" t="s">
        <v>92</v>
      </c>
      <c r="E25" s="30">
        <v>9</v>
      </c>
      <c r="F25" s="30">
        <v>9</v>
      </c>
      <c r="G25" s="23" t="s">
        <v>55</v>
      </c>
      <c r="H25" s="23" t="s">
        <v>55</v>
      </c>
      <c r="I25" s="30">
        <v>7002</v>
      </c>
      <c r="J25" s="30">
        <v>3669</v>
      </c>
      <c r="K25" s="24">
        <f t="shared" si="0"/>
        <v>0.33660397928590896</v>
      </c>
      <c r="L25" s="30">
        <v>1235</v>
      </c>
      <c r="M25" s="24">
        <f t="shared" si="1"/>
        <v>0.66339602071409098</v>
      </c>
      <c r="N25" s="30">
        <v>2434</v>
      </c>
      <c r="O25" s="23">
        <v>0</v>
      </c>
      <c r="P25" s="23">
        <v>0</v>
      </c>
      <c r="Q25" s="23">
        <v>0</v>
      </c>
      <c r="R25" s="23">
        <v>6</v>
      </c>
      <c r="S25" s="25">
        <f t="shared" si="3"/>
        <v>3675</v>
      </c>
      <c r="T25" s="30">
        <v>53095</v>
      </c>
      <c r="U25" s="30">
        <v>27820</v>
      </c>
      <c r="V25" s="30">
        <v>0</v>
      </c>
      <c r="W25" s="30">
        <v>150</v>
      </c>
      <c r="X25" s="23">
        <f t="shared" si="2"/>
        <v>27970</v>
      </c>
      <c r="Y25" s="23" t="s">
        <v>62</v>
      </c>
      <c r="Z25" s="26" t="s">
        <v>64</v>
      </c>
      <c r="AA25" s="30">
        <v>1968</v>
      </c>
      <c r="AB25" s="26" t="s">
        <v>98</v>
      </c>
      <c r="AC25" s="23">
        <v>766</v>
      </c>
      <c r="AD25" s="31">
        <v>0.3</v>
      </c>
      <c r="AE25" s="30">
        <v>28</v>
      </c>
      <c r="AF25" s="23" t="s">
        <v>95</v>
      </c>
      <c r="AG25" s="23" t="s">
        <v>83</v>
      </c>
      <c r="AH25" s="23" t="s">
        <v>61</v>
      </c>
      <c r="AI25" s="23" t="s">
        <v>58</v>
      </c>
      <c r="AJ25" s="23" t="s">
        <v>57</v>
      </c>
      <c r="AK25" s="16" t="s">
        <v>122</v>
      </c>
    </row>
    <row r="26" spans="1:37" ht="56.25" x14ac:dyDescent="0.2">
      <c r="A26" s="17">
        <v>19</v>
      </c>
      <c r="B26" s="22" t="s">
        <v>54</v>
      </c>
      <c r="C26" s="28"/>
      <c r="D26" s="28" t="s">
        <v>66</v>
      </c>
      <c r="E26" s="30">
        <v>50</v>
      </c>
      <c r="F26" s="30">
        <v>50</v>
      </c>
      <c r="G26" s="23" t="s">
        <v>55</v>
      </c>
      <c r="H26" s="23" t="s">
        <v>58</v>
      </c>
      <c r="I26" s="30">
        <v>6020</v>
      </c>
      <c r="J26" s="30">
        <v>6020</v>
      </c>
      <c r="K26" s="24">
        <f t="shared" si="0"/>
        <v>0.15564784053156147</v>
      </c>
      <c r="L26" s="30">
        <v>937</v>
      </c>
      <c r="M26" s="24">
        <f t="shared" si="1"/>
        <v>0.84435215946843856</v>
      </c>
      <c r="N26" s="30">
        <v>5083</v>
      </c>
      <c r="O26" s="23">
        <v>0</v>
      </c>
      <c r="P26" s="23">
        <v>0</v>
      </c>
      <c r="Q26" s="23">
        <v>0</v>
      </c>
      <c r="R26" s="23">
        <v>198</v>
      </c>
      <c r="S26" s="25">
        <f t="shared" si="3"/>
        <v>6218</v>
      </c>
      <c r="T26" s="30">
        <v>93913</v>
      </c>
      <c r="U26" s="30">
        <v>92855</v>
      </c>
      <c r="V26" s="30">
        <v>0</v>
      </c>
      <c r="W26" s="30">
        <v>2219</v>
      </c>
      <c r="X26" s="23">
        <f t="shared" si="2"/>
        <v>95074</v>
      </c>
      <c r="Y26" s="23" t="s">
        <v>62</v>
      </c>
      <c r="Z26" s="26" t="s">
        <v>64</v>
      </c>
      <c r="AA26" s="30">
        <v>1983</v>
      </c>
      <c r="AB26" s="23" t="s">
        <v>59</v>
      </c>
      <c r="AC26" s="23">
        <v>766</v>
      </c>
      <c r="AD26" s="31">
        <v>0.15</v>
      </c>
      <c r="AE26" s="30">
        <v>36</v>
      </c>
      <c r="AF26" s="23" t="s">
        <v>95</v>
      </c>
      <c r="AG26" s="23" t="s">
        <v>60</v>
      </c>
      <c r="AH26" s="23" t="s">
        <v>61</v>
      </c>
      <c r="AI26" s="23" t="s">
        <v>58</v>
      </c>
      <c r="AJ26" s="23" t="s">
        <v>57</v>
      </c>
      <c r="AK26" s="16" t="s">
        <v>123</v>
      </c>
    </row>
    <row r="27" spans="1:37" ht="45" x14ac:dyDescent="0.2">
      <c r="A27" s="17">
        <v>20</v>
      </c>
      <c r="B27" s="22" t="s">
        <v>54</v>
      </c>
      <c r="C27" s="28"/>
      <c r="D27" s="28" t="s">
        <v>75</v>
      </c>
      <c r="E27" s="30">
        <v>20</v>
      </c>
      <c r="F27" s="30">
        <v>20</v>
      </c>
      <c r="G27" s="23" t="s">
        <v>55</v>
      </c>
      <c r="H27" s="23" t="s">
        <v>55</v>
      </c>
      <c r="I27" s="30">
        <v>3360</v>
      </c>
      <c r="J27" s="30">
        <v>949</v>
      </c>
      <c r="K27" s="24">
        <f t="shared" si="0"/>
        <v>0</v>
      </c>
      <c r="L27" s="30">
        <v>0</v>
      </c>
      <c r="M27" s="24">
        <f t="shared" si="1"/>
        <v>1</v>
      </c>
      <c r="N27" s="30">
        <v>949</v>
      </c>
      <c r="O27" s="23">
        <v>0</v>
      </c>
      <c r="P27" s="23">
        <v>0</v>
      </c>
      <c r="Q27" s="23">
        <v>0</v>
      </c>
      <c r="R27" s="23">
        <v>17</v>
      </c>
      <c r="S27" s="25">
        <f t="shared" si="3"/>
        <v>966</v>
      </c>
      <c r="T27" s="30">
        <v>49795</v>
      </c>
      <c r="U27" s="32">
        <v>2470</v>
      </c>
      <c r="V27" s="30">
        <v>0</v>
      </c>
      <c r="W27" s="30">
        <v>615</v>
      </c>
      <c r="X27" s="23">
        <f t="shared" si="2"/>
        <v>3085</v>
      </c>
      <c r="Y27" s="23" t="s">
        <v>62</v>
      </c>
      <c r="Z27" s="26" t="s">
        <v>64</v>
      </c>
      <c r="AA27" s="30">
        <v>1973</v>
      </c>
      <c r="AB27" s="23" t="s">
        <v>59</v>
      </c>
      <c r="AC27" s="23">
        <v>766</v>
      </c>
      <c r="AD27" s="31">
        <v>0.64</v>
      </c>
      <c r="AE27" s="30">
        <v>37</v>
      </c>
      <c r="AF27" s="23" t="s">
        <v>95</v>
      </c>
      <c r="AG27" s="23" t="s">
        <v>56</v>
      </c>
      <c r="AH27" s="23" t="s">
        <v>61</v>
      </c>
      <c r="AI27" s="23" t="s">
        <v>58</v>
      </c>
      <c r="AJ27" s="23" t="s">
        <v>57</v>
      </c>
      <c r="AK27" s="15" t="s">
        <v>124</v>
      </c>
    </row>
    <row r="28" spans="1:37" ht="45" x14ac:dyDescent="0.2">
      <c r="A28" s="17">
        <v>21</v>
      </c>
      <c r="B28" s="22" t="s">
        <v>54</v>
      </c>
      <c r="C28" s="28"/>
      <c r="D28" s="28" t="s">
        <v>77</v>
      </c>
      <c r="E28" s="30">
        <v>24</v>
      </c>
      <c r="F28" s="30">
        <v>24</v>
      </c>
      <c r="G28" s="23" t="s">
        <v>55</v>
      </c>
      <c r="H28" s="23" t="s">
        <v>55</v>
      </c>
      <c r="I28" s="30">
        <v>2740</v>
      </c>
      <c r="J28" s="30">
        <v>653</v>
      </c>
      <c r="K28" s="24">
        <f t="shared" si="0"/>
        <v>0</v>
      </c>
      <c r="L28" s="30">
        <v>0</v>
      </c>
      <c r="M28" s="24">
        <f t="shared" si="1"/>
        <v>1</v>
      </c>
      <c r="N28" s="30">
        <v>653</v>
      </c>
      <c r="O28" s="23">
        <v>0</v>
      </c>
      <c r="P28" s="23">
        <v>0</v>
      </c>
      <c r="Q28" s="23">
        <v>0</v>
      </c>
      <c r="R28" s="23">
        <v>25</v>
      </c>
      <c r="S28" s="25">
        <f t="shared" si="3"/>
        <v>678</v>
      </c>
      <c r="T28" s="30">
        <v>31796</v>
      </c>
      <c r="U28" s="32">
        <v>854</v>
      </c>
      <c r="V28" s="30">
        <v>0</v>
      </c>
      <c r="W28" s="30">
        <v>57</v>
      </c>
      <c r="X28" s="23">
        <f t="shared" si="2"/>
        <v>911</v>
      </c>
      <c r="Y28" s="23" t="s">
        <v>62</v>
      </c>
      <c r="Z28" s="26" t="s">
        <v>64</v>
      </c>
      <c r="AA28" s="30">
        <v>1981</v>
      </c>
      <c r="AB28" s="23" t="s">
        <v>59</v>
      </c>
      <c r="AC28" s="23">
        <v>766</v>
      </c>
      <c r="AD28" s="31">
        <v>0.56999999999999995</v>
      </c>
      <c r="AE28" s="30">
        <v>50</v>
      </c>
      <c r="AF28" s="23" t="s">
        <v>95</v>
      </c>
      <c r="AG28" s="23" t="s">
        <v>56</v>
      </c>
      <c r="AH28" s="23" t="s">
        <v>61</v>
      </c>
      <c r="AI28" s="23" t="s">
        <v>58</v>
      </c>
      <c r="AJ28" s="23" t="s">
        <v>57</v>
      </c>
      <c r="AK28" s="15" t="s">
        <v>125</v>
      </c>
    </row>
    <row r="29" spans="1:37" ht="45" x14ac:dyDescent="0.2">
      <c r="A29" s="17">
        <v>22</v>
      </c>
      <c r="B29" s="22" t="s">
        <v>54</v>
      </c>
      <c r="C29" s="28"/>
      <c r="D29" s="28" t="s">
        <v>69</v>
      </c>
      <c r="E29" s="30">
        <v>34</v>
      </c>
      <c r="F29" s="30">
        <v>34</v>
      </c>
      <c r="G29" s="23" t="s">
        <v>55</v>
      </c>
      <c r="H29" s="23" t="s">
        <v>55</v>
      </c>
      <c r="I29" s="30">
        <v>717</v>
      </c>
      <c r="J29" s="30">
        <v>178</v>
      </c>
      <c r="K29" s="24">
        <f t="shared" si="0"/>
        <v>0</v>
      </c>
      <c r="L29" s="30">
        <v>0</v>
      </c>
      <c r="M29" s="24">
        <f t="shared" si="1"/>
        <v>1</v>
      </c>
      <c r="N29" s="30">
        <v>178</v>
      </c>
      <c r="O29" s="23">
        <v>0</v>
      </c>
      <c r="P29" s="23">
        <v>0</v>
      </c>
      <c r="Q29" s="23">
        <v>0</v>
      </c>
      <c r="R29" s="23">
        <v>4</v>
      </c>
      <c r="S29" s="25">
        <f t="shared" si="3"/>
        <v>182</v>
      </c>
      <c r="T29" s="30">
        <v>8025</v>
      </c>
      <c r="U29" s="30">
        <v>328</v>
      </c>
      <c r="V29" s="30">
        <v>0</v>
      </c>
      <c r="W29" s="30">
        <v>3</v>
      </c>
      <c r="X29" s="23">
        <f t="shared" si="2"/>
        <v>331</v>
      </c>
      <c r="Y29" s="23" t="s">
        <v>62</v>
      </c>
      <c r="Z29" s="26" t="s">
        <v>64</v>
      </c>
      <c r="AA29" s="30">
        <v>1970</v>
      </c>
      <c r="AB29" s="23" t="s">
        <v>59</v>
      </c>
      <c r="AC29" s="23">
        <v>766</v>
      </c>
      <c r="AD29" s="31">
        <v>0.4</v>
      </c>
      <c r="AE29" s="30">
        <v>8</v>
      </c>
      <c r="AF29" s="23" t="s">
        <v>95</v>
      </c>
      <c r="AG29" s="23" t="s">
        <v>56</v>
      </c>
      <c r="AH29" s="23" t="s">
        <v>57</v>
      </c>
      <c r="AI29" s="23" t="s">
        <v>55</v>
      </c>
      <c r="AJ29" s="23" t="s">
        <v>57</v>
      </c>
      <c r="AK29" s="15" t="s">
        <v>126</v>
      </c>
    </row>
    <row r="30" spans="1:37" ht="33.75" x14ac:dyDescent="0.2">
      <c r="A30" s="17">
        <v>23</v>
      </c>
      <c r="B30" s="22" t="s">
        <v>54</v>
      </c>
      <c r="C30" s="28"/>
      <c r="D30" s="28" t="s">
        <v>73</v>
      </c>
      <c r="E30" s="30">
        <v>15</v>
      </c>
      <c r="F30" s="30">
        <v>15</v>
      </c>
      <c r="G30" s="23" t="s">
        <v>55</v>
      </c>
      <c r="H30" s="23" t="s">
        <v>55</v>
      </c>
      <c r="I30" s="30">
        <v>1794</v>
      </c>
      <c r="J30" s="30">
        <v>1794</v>
      </c>
      <c r="K30" s="24">
        <f t="shared" si="0"/>
        <v>6.1872909698996656E-2</v>
      </c>
      <c r="L30" s="30">
        <v>111</v>
      </c>
      <c r="M30" s="24">
        <f t="shared" si="1"/>
        <v>0.93812709030100339</v>
      </c>
      <c r="N30" s="30">
        <v>1683</v>
      </c>
      <c r="O30" s="23">
        <v>0</v>
      </c>
      <c r="P30" s="23">
        <v>0</v>
      </c>
      <c r="Q30" s="23">
        <v>0</v>
      </c>
      <c r="R30" s="23">
        <v>40</v>
      </c>
      <c r="S30" s="25">
        <f t="shared" si="3"/>
        <v>1834</v>
      </c>
      <c r="T30" s="30">
        <v>32033</v>
      </c>
      <c r="U30" s="30">
        <v>32033</v>
      </c>
      <c r="V30" s="30">
        <v>0</v>
      </c>
      <c r="W30" s="30">
        <v>530</v>
      </c>
      <c r="X30" s="23">
        <f t="shared" si="2"/>
        <v>32563</v>
      </c>
      <c r="Y30" s="23" t="s">
        <v>62</v>
      </c>
      <c r="Z30" s="26" t="s">
        <v>64</v>
      </c>
      <c r="AA30" s="30">
        <v>1973</v>
      </c>
      <c r="AB30" s="23" t="s">
        <v>59</v>
      </c>
      <c r="AC30" s="23">
        <v>766</v>
      </c>
      <c r="AD30" s="31">
        <v>0.15</v>
      </c>
      <c r="AE30" s="30">
        <v>15</v>
      </c>
      <c r="AF30" s="23" t="s">
        <v>95</v>
      </c>
      <c r="AG30" s="23" t="s">
        <v>56</v>
      </c>
      <c r="AH30" s="23" t="s">
        <v>57</v>
      </c>
      <c r="AI30" s="23" t="s">
        <v>55</v>
      </c>
      <c r="AJ30" s="23" t="s">
        <v>57</v>
      </c>
      <c r="AK30" s="16" t="s">
        <v>127</v>
      </c>
    </row>
    <row r="31" spans="1:37" ht="33.75" x14ac:dyDescent="0.2">
      <c r="A31" s="17">
        <v>24</v>
      </c>
      <c r="B31" s="22" t="s">
        <v>78</v>
      </c>
      <c r="C31" s="28"/>
      <c r="D31" s="28" t="s">
        <v>79</v>
      </c>
      <c r="E31" s="30">
        <v>51</v>
      </c>
      <c r="F31" s="30">
        <v>15</v>
      </c>
      <c r="G31" s="23" t="s">
        <v>55</v>
      </c>
      <c r="H31" s="23" t="s">
        <v>55</v>
      </c>
      <c r="I31" s="30">
        <v>1000</v>
      </c>
      <c r="J31" s="30">
        <v>1000</v>
      </c>
      <c r="K31" s="24">
        <f t="shared" si="0"/>
        <v>0.16500000000000001</v>
      </c>
      <c r="L31" s="30">
        <v>165</v>
      </c>
      <c r="M31" s="24">
        <v>0.83</v>
      </c>
      <c r="N31" s="30">
        <v>835</v>
      </c>
      <c r="O31" s="23">
        <v>0</v>
      </c>
      <c r="P31" s="23">
        <v>0</v>
      </c>
      <c r="Q31" s="23">
        <v>0</v>
      </c>
      <c r="R31" s="23">
        <v>8</v>
      </c>
      <c r="S31" s="25">
        <f t="shared" si="3"/>
        <v>1008</v>
      </c>
      <c r="T31" s="30">
        <v>33669</v>
      </c>
      <c r="U31" s="32">
        <v>33669</v>
      </c>
      <c r="V31" s="30">
        <v>0</v>
      </c>
      <c r="W31" s="30">
        <v>82</v>
      </c>
      <c r="X31" s="23">
        <f t="shared" si="2"/>
        <v>33751</v>
      </c>
      <c r="Y31" s="23" t="s">
        <v>62</v>
      </c>
      <c r="Z31" s="26" t="s">
        <v>64</v>
      </c>
      <c r="AA31" s="30">
        <v>1989</v>
      </c>
      <c r="AB31" s="23" t="s">
        <v>59</v>
      </c>
      <c r="AC31" s="23">
        <v>3402</v>
      </c>
      <c r="AD31" s="31">
        <v>0.1</v>
      </c>
      <c r="AE31" s="30">
        <v>18</v>
      </c>
      <c r="AF31" s="23" t="s">
        <v>95</v>
      </c>
      <c r="AG31" s="23" t="s">
        <v>56</v>
      </c>
      <c r="AH31" s="23" t="s">
        <v>57</v>
      </c>
      <c r="AI31" s="23" t="s">
        <v>55</v>
      </c>
      <c r="AJ31" s="23" t="s">
        <v>57</v>
      </c>
      <c r="AK31" s="16" t="s">
        <v>128</v>
      </c>
    </row>
    <row r="32" spans="1:37" ht="33.75" x14ac:dyDescent="0.2">
      <c r="A32" s="17">
        <v>25</v>
      </c>
      <c r="B32" s="22" t="s">
        <v>78</v>
      </c>
      <c r="C32" s="22"/>
      <c r="D32" s="22" t="s">
        <v>80</v>
      </c>
      <c r="E32" s="23">
        <v>87</v>
      </c>
      <c r="F32" s="23">
        <v>23</v>
      </c>
      <c r="G32" s="23" t="s">
        <v>55</v>
      </c>
      <c r="H32" s="23" t="s">
        <v>55</v>
      </c>
      <c r="I32" s="23">
        <v>499</v>
      </c>
      <c r="J32" s="23">
        <v>499</v>
      </c>
      <c r="K32" s="24">
        <f t="shared" si="0"/>
        <v>0.10821643286573146</v>
      </c>
      <c r="L32" s="23">
        <v>54</v>
      </c>
      <c r="M32" s="24">
        <f>N32/J32</f>
        <v>0.89178356713426854</v>
      </c>
      <c r="N32" s="23">
        <v>445</v>
      </c>
      <c r="O32" s="23">
        <v>0</v>
      </c>
      <c r="P32" s="23">
        <v>0</v>
      </c>
      <c r="Q32" s="23">
        <v>0</v>
      </c>
      <c r="R32" s="23">
        <v>13</v>
      </c>
      <c r="S32" s="25">
        <f t="shared" si="3"/>
        <v>512</v>
      </c>
      <c r="T32" s="23">
        <v>16507</v>
      </c>
      <c r="U32" s="32">
        <v>16507</v>
      </c>
      <c r="V32" s="30">
        <v>0</v>
      </c>
      <c r="W32" s="30">
        <v>25</v>
      </c>
      <c r="X32" s="23">
        <f t="shared" si="2"/>
        <v>16532</v>
      </c>
      <c r="Y32" s="23" t="s">
        <v>62</v>
      </c>
      <c r="Z32" s="26" t="s">
        <v>64</v>
      </c>
      <c r="AA32" s="30">
        <v>1993</v>
      </c>
      <c r="AB32" s="23" t="s">
        <v>59</v>
      </c>
      <c r="AC32" s="23">
        <v>3402</v>
      </c>
      <c r="AD32" s="31">
        <v>0.2</v>
      </c>
      <c r="AE32" s="30">
        <v>12</v>
      </c>
      <c r="AF32" s="23" t="s">
        <v>95</v>
      </c>
      <c r="AG32" s="23" t="s">
        <v>56</v>
      </c>
      <c r="AH32" s="23" t="s">
        <v>57</v>
      </c>
      <c r="AI32" s="23" t="s">
        <v>55</v>
      </c>
      <c r="AJ32" s="23" t="s">
        <v>57</v>
      </c>
      <c r="AK32" s="16" t="s">
        <v>129</v>
      </c>
    </row>
    <row r="33" spans="1:37" ht="33.75" x14ac:dyDescent="0.2">
      <c r="A33" s="17">
        <v>26</v>
      </c>
      <c r="B33" s="22" t="s">
        <v>78</v>
      </c>
      <c r="C33" s="22"/>
      <c r="D33" s="22" t="s">
        <v>81</v>
      </c>
      <c r="E33" s="23">
        <v>77</v>
      </c>
      <c r="F33" s="23">
        <v>28</v>
      </c>
      <c r="G33" s="23" t="s">
        <v>55</v>
      </c>
      <c r="H33" s="23" t="s">
        <v>55</v>
      </c>
      <c r="I33" s="23">
        <v>1879</v>
      </c>
      <c r="J33" s="23">
        <v>1879</v>
      </c>
      <c r="K33" s="24">
        <f t="shared" si="0"/>
        <v>0.12719531665779671</v>
      </c>
      <c r="L33" s="23">
        <v>239</v>
      </c>
      <c r="M33" s="24">
        <f>N33/J33</f>
        <v>0.87280468334220329</v>
      </c>
      <c r="N33" s="23">
        <v>1640</v>
      </c>
      <c r="O33" s="23">
        <v>0</v>
      </c>
      <c r="P33" s="23">
        <v>0</v>
      </c>
      <c r="Q33" s="23">
        <v>0</v>
      </c>
      <c r="R33" s="23">
        <v>16</v>
      </c>
      <c r="S33" s="25">
        <f t="shared" si="3"/>
        <v>1895</v>
      </c>
      <c r="T33" s="23">
        <v>21124</v>
      </c>
      <c r="U33" s="32">
        <v>21124</v>
      </c>
      <c r="V33" s="30">
        <v>0</v>
      </c>
      <c r="W33" s="30">
        <v>73</v>
      </c>
      <c r="X33" s="23">
        <f t="shared" si="2"/>
        <v>21197</v>
      </c>
      <c r="Y33" s="23" t="s">
        <v>83</v>
      </c>
      <c r="Z33" s="26" t="s">
        <v>64</v>
      </c>
      <c r="AA33" s="30">
        <v>1988</v>
      </c>
      <c r="AB33" s="23" t="s">
        <v>59</v>
      </c>
      <c r="AC33" s="23">
        <v>766</v>
      </c>
      <c r="AD33" s="31">
        <v>0.24</v>
      </c>
      <c r="AE33" s="30">
        <v>24</v>
      </c>
      <c r="AF33" s="23" t="s">
        <v>95</v>
      </c>
      <c r="AG33" s="23" t="s">
        <v>56</v>
      </c>
      <c r="AH33" s="23" t="s">
        <v>61</v>
      </c>
      <c r="AI33" s="23" t="s">
        <v>58</v>
      </c>
      <c r="AJ33" s="23" t="s">
        <v>57</v>
      </c>
      <c r="AK33" s="16" t="s">
        <v>130</v>
      </c>
    </row>
    <row r="34" spans="1:37" ht="33.75" x14ac:dyDescent="0.2">
      <c r="A34" s="17">
        <v>27</v>
      </c>
      <c r="B34" s="22" t="s">
        <v>78</v>
      </c>
      <c r="C34" s="22"/>
      <c r="D34" s="22" t="s">
        <v>82</v>
      </c>
      <c r="E34" s="23">
        <v>74</v>
      </c>
      <c r="F34" s="23">
        <v>22</v>
      </c>
      <c r="G34" s="23" t="s">
        <v>55</v>
      </c>
      <c r="H34" s="23" t="s">
        <v>55</v>
      </c>
      <c r="I34" s="23">
        <v>342</v>
      </c>
      <c r="J34" s="23">
        <v>342</v>
      </c>
      <c r="K34" s="24">
        <f t="shared" si="0"/>
        <v>0</v>
      </c>
      <c r="L34" s="25">
        <v>0</v>
      </c>
      <c r="M34" s="24">
        <f>N34/J34</f>
        <v>1</v>
      </c>
      <c r="N34" s="23">
        <v>342</v>
      </c>
      <c r="O34" s="23">
        <v>0</v>
      </c>
      <c r="P34" s="23">
        <v>0</v>
      </c>
      <c r="Q34" s="23">
        <v>0</v>
      </c>
      <c r="R34" s="23">
        <v>8</v>
      </c>
      <c r="S34" s="25">
        <f t="shared" si="3"/>
        <v>350</v>
      </c>
      <c r="T34" s="23">
        <v>8784</v>
      </c>
      <c r="U34" s="32">
        <v>8784</v>
      </c>
      <c r="V34" s="30">
        <v>0</v>
      </c>
      <c r="W34" s="30">
        <v>18</v>
      </c>
      <c r="X34" s="23">
        <f t="shared" si="2"/>
        <v>8802</v>
      </c>
      <c r="Y34" s="23" t="s">
        <v>62</v>
      </c>
      <c r="Z34" s="26" t="s">
        <v>64</v>
      </c>
      <c r="AA34" s="30">
        <v>1994</v>
      </c>
      <c r="AB34" s="23" t="s">
        <v>59</v>
      </c>
      <c r="AC34" s="23">
        <v>3402</v>
      </c>
      <c r="AD34" s="31">
        <v>0.25</v>
      </c>
      <c r="AE34" s="30">
        <v>5</v>
      </c>
      <c r="AF34" s="23" t="s">
        <v>95</v>
      </c>
      <c r="AG34" s="23" t="s">
        <v>56</v>
      </c>
      <c r="AH34" s="23" t="s">
        <v>57</v>
      </c>
      <c r="AI34" s="23" t="s">
        <v>55</v>
      </c>
      <c r="AJ34" s="23" t="s">
        <v>57</v>
      </c>
      <c r="AK34" s="16" t="s">
        <v>131</v>
      </c>
    </row>
    <row r="35" spans="1:37" ht="23.25" customHeight="1" x14ac:dyDescent="0.25">
      <c r="A35" s="56" t="s">
        <v>34</v>
      </c>
      <c r="B35" s="57"/>
      <c r="C35" s="57"/>
      <c r="D35" s="57"/>
      <c r="E35" s="57"/>
      <c r="F35" s="57"/>
      <c r="G35" s="57"/>
      <c r="H35" s="58"/>
      <c r="I35" s="33">
        <f>SUM(I8:I34)</f>
        <v>69945</v>
      </c>
      <c r="J35" s="33">
        <f>SUM(J8:J34)</f>
        <v>37359</v>
      </c>
      <c r="K35" s="33"/>
      <c r="L35" s="33">
        <f>SUM(L8:L34)</f>
        <v>4578</v>
      </c>
      <c r="M35" s="33"/>
      <c r="N35" s="33">
        <f>SUM(N8:N34)</f>
        <v>32781</v>
      </c>
      <c r="O35" s="33"/>
      <c r="P35" s="33">
        <f>SUM(P8:P34)</f>
        <v>0</v>
      </c>
      <c r="Q35" s="33">
        <f>SUM(Q8:Q34)</f>
        <v>0</v>
      </c>
      <c r="R35" s="33">
        <f>SUM(R8:R34)</f>
        <v>714</v>
      </c>
      <c r="S35" s="33">
        <f>SUM(S8:S34)</f>
        <v>38073</v>
      </c>
      <c r="T35" s="34"/>
      <c r="U35" s="35"/>
      <c r="V35" s="36"/>
      <c r="W35" s="36"/>
      <c r="X35" s="33">
        <f>SUM(X8:X34)</f>
        <v>327606</v>
      </c>
      <c r="Y35" s="37"/>
      <c r="Z35" s="37"/>
      <c r="AA35" s="37"/>
      <c r="AB35" s="37"/>
      <c r="AC35" s="37"/>
      <c r="AD35" s="38">
        <v>10.75</v>
      </c>
      <c r="AE35" s="37"/>
      <c r="AF35" s="37"/>
      <c r="AG35" s="37"/>
      <c r="AH35" s="37"/>
      <c r="AI35" s="37"/>
      <c r="AJ35" s="37"/>
      <c r="AK35" s="1"/>
    </row>
    <row r="36" spans="1:37" x14ac:dyDescent="0.2">
      <c r="E36" s="5"/>
      <c r="F36" s="5"/>
      <c r="H36" s="5"/>
      <c r="I36" s="5"/>
      <c r="AH36" s="5"/>
      <c r="AI36" s="5"/>
      <c r="AJ36" s="5"/>
    </row>
    <row r="37" spans="1:37" x14ac:dyDescent="0.2">
      <c r="C37" s="5"/>
      <c r="D37" s="5"/>
      <c r="E37" s="5"/>
      <c r="F37" s="5"/>
      <c r="G37" s="5"/>
      <c r="H37" s="5"/>
      <c r="L37" t="s">
        <v>102</v>
      </c>
      <c r="N37" t="s">
        <v>100</v>
      </c>
      <c r="V37" t="s">
        <v>28</v>
      </c>
      <c r="AF37" s="5" t="s">
        <v>104</v>
      </c>
      <c r="AG37" s="5"/>
      <c r="AH37" s="5"/>
      <c r="AI37" s="5"/>
      <c r="AJ37" s="5"/>
    </row>
    <row r="38" spans="1:37" ht="17.25" customHeight="1" x14ac:dyDescent="0.2">
      <c r="L38" t="s">
        <v>103</v>
      </c>
      <c r="N38" t="s">
        <v>101</v>
      </c>
      <c r="U38" s="5"/>
      <c r="V38" t="s">
        <v>99</v>
      </c>
      <c r="AF38" s="5" t="s">
        <v>105</v>
      </c>
      <c r="AG38" s="4"/>
      <c r="AH38" s="4"/>
      <c r="AI38" s="4"/>
      <c r="AJ38" s="4"/>
    </row>
    <row r="39" spans="1:37" ht="17.25" customHeight="1" x14ac:dyDescent="0.2">
      <c r="A39" s="50" t="s">
        <v>29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</row>
    <row r="40" spans="1:37" x14ac:dyDescent="0.2">
      <c r="A40" s="50" t="s">
        <v>30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</row>
    <row r="41" spans="1:37" x14ac:dyDescent="0.2">
      <c r="C41" s="5"/>
      <c r="D41" s="5"/>
      <c r="E41" s="5"/>
      <c r="F41" s="5"/>
      <c r="G41" s="5"/>
      <c r="H41" s="5"/>
      <c r="AG41" s="5"/>
      <c r="AH41" s="5"/>
      <c r="AI41" s="5"/>
      <c r="AJ41" s="5"/>
    </row>
    <row r="42" spans="1:37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</row>
    <row r="43" spans="1:37" x14ac:dyDescent="0.2">
      <c r="A43" s="3" t="s">
        <v>44</v>
      </c>
      <c r="B43" s="2" t="s">
        <v>43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7"/>
      <c r="T43" s="2"/>
      <c r="U43" s="2"/>
      <c r="V43" s="2"/>
      <c r="W43" s="2"/>
      <c r="X43" s="7"/>
      <c r="Y43" s="2"/>
      <c r="AA43" s="5"/>
      <c r="AB43" s="5"/>
      <c r="AC43" s="5"/>
      <c r="AD43" s="5"/>
      <c r="AE43" s="5"/>
      <c r="AH43" s="4"/>
      <c r="AI43" s="4"/>
      <c r="AJ43" s="4"/>
    </row>
    <row r="44" spans="1:37" x14ac:dyDescent="0.2">
      <c r="A44" s="3" t="s">
        <v>45</v>
      </c>
      <c r="B44" s="2" t="s">
        <v>51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7"/>
      <c r="T44" s="2"/>
      <c r="U44" s="2"/>
      <c r="V44" s="2"/>
      <c r="W44" s="2"/>
      <c r="X44" s="7"/>
      <c r="Y44" s="2"/>
      <c r="AH44" s="4"/>
      <c r="AI44" s="4"/>
      <c r="AJ44" s="4"/>
    </row>
    <row r="45" spans="1:37" x14ac:dyDescent="0.2">
      <c r="A45" s="3" t="s">
        <v>46</v>
      </c>
      <c r="B45" s="49" t="s">
        <v>47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AG45" s="4"/>
      <c r="AH45" s="4"/>
      <c r="AI45" s="4"/>
      <c r="AJ45" s="4"/>
    </row>
    <row r="46" spans="1:37" x14ac:dyDescent="0.2">
      <c r="A46" s="12" t="s">
        <v>49</v>
      </c>
      <c r="B46" s="2" t="s">
        <v>50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7"/>
      <c r="T46" s="2"/>
      <c r="U46" s="2"/>
      <c r="V46" s="2"/>
      <c r="W46" s="2"/>
      <c r="X46" s="7"/>
      <c r="Y46" s="2"/>
    </row>
    <row r="47" spans="1:37" x14ac:dyDescent="0.2">
      <c r="A47" s="13"/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7"/>
      <c r="T47" s="2"/>
      <c r="U47" s="2"/>
      <c r="V47" s="2"/>
      <c r="W47" s="2"/>
      <c r="X47" s="7"/>
      <c r="Y47" s="2"/>
      <c r="Z47" s="4"/>
      <c r="AA47" s="4"/>
      <c r="AB47" s="4"/>
      <c r="AC47" s="4"/>
      <c r="AD47" s="4"/>
      <c r="AE47" s="4"/>
      <c r="AF47" s="4"/>
    </row>
    <row r="48" spans="1:37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/>
      <c r="T48" s="2"/>
      <c r="U48" s="2"/>
      <c r="V48" s="2"/>
      <c r="W48" s="2"/>
      <c r="X48" s="7"/>
      <c r="Y48" s="2"/>
      <c r="Z48" s="4"/>
      <c r="AA48" s="9"/>
      <c r="AB48" s="4"/>
      <c r="AC48" s="4"/>
      <c r="AD48" s="4"/>
      <c r="AE48" s="4"/>
      <c r="AF48" s="4"/>
    </row>
    <row r="49" spans="1:32" x14ac:dyDescent="0.2">
      <c r="T49" s="4"/>
      <c r="U49" s="4"/>
      <c r="V49" s="4"/>
      <c r="W49" s="4"/>
      <c r="X49" s="10"/>
      <c r="Y49" s="4"/>
      <c r="Z49" s="4"/>
      <c r="AA49" s="4"/>
      <c r="AB49" s="4"/>
      <c r="AC49" s="4"/>
      <c r="AD49" s="4"/>
      <c r="AE49" s="4"/>
      <c r="AF49" s="4"/>
    </row>
    <row r="50" spans="1:32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/>
      <c r="T50" s="4"/>
      <c r="U50" s="4"/>
      <c r="V50" s="4"/>
      <c r="W50" s="4"/>
      <c r="X50" s="10"/>
      <c r="Y50" s="4"/>
      <c r="Z50" s="4"/>
      <c r="AA50" s="4"/>
      <c r="AB50" s="4"/>
      <c r="AC50" s="4"/>
      <c r="AD50" s="4"/>
      <c r="AE50" s="4"/>
      <c r="AF50" s="4"/>
    </row>
    <row r="51" spans="1:32" x14ac:dyDescent="0.2">
      <c r="A51" s="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4"/>
      <c r="Z51" s="4"/>
      <c r="AA51" s="4"/>
      <c r="AB51" s="4"/>
      <c r="AC51" s="4"/>
      <c r="AD51" s="4"/>
      <c r="AE51" s="4"/>
      <c r="AF51" s="4"/>
    </row>
    <row r="52" spans="1:32" x14ac:dyDescent="0.2">
      <c r="A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/>
      <c r="T52" s="4"/>
      <c r="U52" s="4"/>
      <c r="V52" s="4"/>
      <c r="W52" s="4"/>
      <c r="X52" s="10"/>
      <c r="Y52" s="4"/>
      <c r="Z52" s="4"/>
      <c r="AA52" s="4"/>
      <c r="AB52" s="4"/>
      <c r="AC52" s="4"/>
      <c r="AD52" s="4"/>
      <c r="AE52" s="4"/>
      <c r="AF52" s="4"/>
    </row>
    <row r="53" spans="1:32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/>
      <c r="T53" s="4"/>
      <c r="U53" s="4"/>
      <c r="V53" s="4"/>
      <c r="W53" s="4"/>
      <c r="X53" s="10"/>
      <c r="Y53" s="4"/>
      <c r="Z53" s="4"/>
      <c r="AA53" s="4"/>
      <c r="AB53" s="4"/>
      <c r="AC53" s="4"/>
      <c r="AD53" s="4"/>
      <c r="AE53" s="4"/>
      <c r="AF53" s="4"/>
    </row>
    <row r="54" spans="1:32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/>
      <c r="T54" s="4"/>
      <c r="U54" s="4"/>
      <c r="V54" s="4"/>
      <c r="W54" s="4"/>
      <c r="X54" s="10"/>
      <c r="Y54" s="4"/>
      <c r="Z54" s="4"/>
      <c r="AA54" s="4"/>
      <c r="AB54" s="4"/>
      <c r="AC54" s="4"/>
      <c r="AD54" s="4"/>
      <c r="AE54" s="4"/>
      <c r="AF54" s="4"/>
    </row>
    <row r="55" spans="1:32" x14ac:dyDescent="0.2">
      <c r="A55" s="4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</row>
  </sheetData>
  <sortState xmlns:xlrd2="http://schemas.microsoft.com/office/spreadsheetml/2017/richdata2" ref="B8:AK35">
    <sortCondition ref="B8:B35"/>
    <sortCondition ref="C8:C35"/>
    <sortCondition ref="D8:D35"/>
  </sortState>
  <mergeCells count="29">
    <mergeCell ref="B55:AF55"/>
    <mergeCell ref="B45:Y45"/>
    <mergeCell ref="AE5:AE6"/>
    <mergeCell ref="AF5:AF6"/>
    <mergeCell ref="A39:AK39"/>
    <mergeCell ref="AK3:AK6"/>
    <mergeCell ref="T4:X4"/>
    <mergeCell ref="A40:AK40"/>
    <mergeCell ref="AA4:AA6"/>
    <mergeCell ref="A3:D3"/>
    <mergeCell ref="AD4:AD6"/>
    <mergeCell ref="E3:AJ3"/>
    <mergeCell ref="AE4:AG4"/>
    <mergeCell ref="B51:X51"/>
    <mergeCell ref="A42:AK42"/>
    <mergeCell ref="A35:H35"/>
    <mergeCell ref="AG5:AG6"/>
    <mergeCell ref="I4:S4"/>
    <mergeCell ref="A2:AK2"/>
    <mergeCell ref="A4:A6"/>
    <mergeCell ref="B4:B6"/>
    <mergeCell ref="C4:C6"/>
    <mergeCell ref="D4:D6"/>
    <mergeCell ref="Z4:Z6"/>
    <mergeCell ref="AB4:AB6"/>
    <mergeCell ref="AH4:AJ4"/>
    <mergeCell ref="E4:F4"/>
    <mergeCell ref="G4:H4"/>
    <mergeCell ref="AC4:AC6"/>
  </mergeCells>
  <phoneticPr fontId="1" type="noConversion"/>
  <pageMargins left="0.31496062992125984" right="0.19685039370078741" top="0.59055118110236227" bottom="0.78740157480314965" header="0.51181102362204722" footer="0.51181102362204722"/>
  <pageSetup paperSize="9" scale="49" fitToWidth="2" fitToHeight="2" orientation="landscape" r:id="rId1"/>
  <headerFooter alignWithMargins="0">
    <oddFooter>&amp;C&amp;P/&amp;N</oddFooter>
  </headerFooter>
  <ignoredErrors>
    <ignoredError sqref="I35:S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Sayfa1!Yazdırma_Başlıkları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2025-12-18T12:52:12Z</cp:lastPrinted>
  <dcterms:created xsi:type="dcterms:W3CDTF">2012-05-24T13:00:54Z</dcterms:created>
  <dcterms:modified xsi:type="dcterms:W3CDTF">2025-12-18T12:53:19Z</dcterms:modified>
</cp:coreProperties>
</file>